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A:\ENGENHARIA2\PROJETOS\2023\Romelândia\Fevereiro\1-Projeto Cobertura de Rua com banheiros\1-PROJETO EXECUTIVO\"/>
    </mc:Choice>
  </mc:AlternateContent>
  <xr:revisionPtr revIDLastSave="0" documentId="13_ncr:1_{E6E01923-9497-4904-BC00-07D0A38459F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 BANCADA GRAN" sheetId="8" r:id="rId1"/>
    <sheet name="2 SUMIDOURO" sheetId="5" r:id="rId2"/>
    <sheet name="3 VIGA TRAVAMENTO" sheetId="9" r:id="rId3"/>
  </sheets>
  <definedNames>
    <definedName name="_xlnm.Print_Area" localSheetId="0">'1 BANCADA GRAN'!$A$2:$G$24</definedName>
    <definedName name="_xlnm.Print_Area" localSheetId="1">'2 SUMIDOURO'!$A$1:$G$23</definedName>
    <definedName name="_xlnm.Print_Area" localSheetId="2">'3 VIGA TRAVAMENTO'!$A$2:$G$19</definedName>
  </definedNames>
  <calcPr calcId="181029" calcMode="manual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0" i="9" l="1"/>
  <c r="G9" i="9"/>
  <c r="G8" i="9"/>
  <c r="G12" i="9" l="1"/>
  <c r="G14" i="8" l="1"/>
  <c r="G13" i="8"/>
  <c r="G12" i="8"/>
  <c r="G11" i="8"/>
  <c r="G10" i="8"/>
  <c r="G9" i="8"/>
  <c r="G16" i="8" l="1"/>
  <c r="G13" i="5" l="1"/>
  <c r="G12" i="5"/>
  <c r="G11" i="5"/>
  <c r="G10" i="5"/>
  <c r="G9" i="5"/>
  <c r="G8" i="5"/>
  <c r="G15" i="5" l="1"/>
</calcChain>
</file>

<file path=xl/sharedStrings.xml><?xml version="1.0" encoding="utf-8"?>
<sst xmlns="http://schemas.openxmlformats.org/spreadsheetml/2006/main" count="93" uniqueCount="62">
  <si>
    <t>CÓDIGO</t>
  </si>
  <si>
    <t>DESCRIÇÃO</t>
  </si>
  <si>
    <t>UNIDADE</t>
  </si>
  <si>
    <t>COEFICIENTE</t>
  </si>
  <si>
    <t>FUES</t>
  </si>
  <si>
    <t>TOTAL</t>
  </si>
  <si>
    <t>∑ TOTAL</t>
  </si>
  <si>
    <t>M2</t>
  </si>
  <si>
    <t>____________________________________________</t>
  </si>
  <si>
    <t>Clarice Vanete Tumelero Niedermaier</t>
  </si>
  <si>
    <t>Engenheira Civil - CREA-SC 139652-1</t>
  </si>
  <si>
    <t>INSUMO</t>
  </si>
  <si>
    <t>COMPOSICAO</t>
  </si>
  <si>
    <t>H</t>
  </si>
  <si>
    <t>SERVENTE COM ENCARGOS COMPLEMENTARES</t>
  </si>
  <si>
    <t>M</t>
  </si>
  <si>
    <t>COMPOSIÇÃO</t>
  </si>
  <si>
    <t>M³</t>
  </si>
  <si>
    <t>INSUMOS</t>
  </si>
  <si>
    <t>PEDRA BRITADA N. 5 (76 A 100 MM) POSTO PEDREIRA/FORNECEDOR, SEM FRETE</t>
  </si>
  <si>
    <r>
      <t xml:space="preserve">TRANSPORTE COM CAMINHÃO BASCULANTE DE 10 M3, EM VIA URBANA PAVIMENTADA M3XKM , DMT ACIMA DE 30KM (UNIDADE: M3XKM) </t>
    </r>
    <r>
      <rPr>
        <b/>
        <sz val="9"/>
        <color indexed="8"/>
        <rFont val="Calibri"/>
        <family val="2"/>
        <scheme val="minor"/>
      </rPr>
      <t>Transporte da brita e do rachão</t>
    </r>
  </si>
  <si>
    <t>m³xkm</t>
  </si>
  <si>
    <r>
      <t xml:space="preserve">EXECUÇÃO E COMPACTAÇÃO DE BASE E OU SUB BASE PARA PAVIMENTAÇÃO DE </t>
    </r>
    <r>
      <rPr>
        <b/>
        <sz val="9"/>
        <color indexed="8"/>
        <rFont val="Calibri"/>
        <family val="2"/>
        <scheme val="minor"/>
      </rPr>
      <t>PEDRA RACHÃO</t>
    </r>
    <r>
      <rPr>
        <sz val="9"/>
        <color indexed="8"/>
        <rFont val="Calibri"/>
        <family val="2"/>
        <scheme val="minor"/>
      </rPr>
      <t xml:space="preserve"> - EXCLUSIVE CARGA E TRANSPORTE</t>
    </r>
  </si>
  <si>
    <r>
      <rPr>
        <b/>
        <sz val="11"/>
        <color theme="1"/>
        <rFont val="Calibri"/>
        <family val="2"/>
        <scheme val="minor"/>
      </rPr>
      <t>OBS.</t>
    </r>
    <r>
      <rPr>
        <sz val="11"/>
        <color theme="1"/>
        <rFont val="Calibri"/>
        <family val="2"/>
        <scheme val="minor"/>
      </rPr>
      <t>: Escavar o solo nas dimensões indicadas de modo a ficar solo liso, preencher</t>
    </r>
  </si>
  <si>
    <t>até o nível do terreno, sobre as pedras instalar manta geotêxtil e ainda manta plástica, em</t>
  </si>
  <si>
    <t>toda a parte superior, de modo a não permitir a colmatação do solo.</t>
  </si>
  <si>
    <t>Associação dos Municípios do Entre Rios (AMERIOS)</t>
  </si>
  <si>
    <t>ESCAVAÇÃO MECANIZADA DE VALA COM PROF. ATÉ 1,5 M (MÉDIA ENTRE MONTANTE E JUSANTE/UMA COMPOSIÇÃO POR TRECHO), COM ESCAVADEIRA HIDRÁULICA (0,8 M3), LARG. DE 1,5 M A 2,5 M, EM SOLO DE 1A CATEGORIA</t>
  </si>
  <si>
    <r>
      <t xml:space="preserve">MANTA GEOTEXTIL TECIDO DE LAMINETES DE POLIPROPILENO, RESISTENCIA A TRACAO = *25* KN/M </t>
    </r>
    <r>
      <rPr>
        <b/>
        <sz val="9"/>
        <color indexed="8"/>
        <rFont val="Calibri"/>
        <family val="2"/>
        <scheme val="minor"/>
      </rPr>
      <t>(camada dupla)</t>
    </r>
  </si>
  <si>
    <t>M²</t>
  </si>
  <si>
    <t>BANCADA DE GRANITO CINZA POLIDO - FORNECIMENTO E INSTAÇÃO (M²)</t>
  </si>
  <si>
    <t>MASSA PLASTICA PARA MARMORE/GRANITO</t>
  </si>
  <si>
    <t>KG</t>
  </si>
  <si>
    <t>BUCHA DE NYLON SEM ABA S10, COM PARAFUSO DE 6,10 X 65 MM EM ACO ZINCADO COM ROSCA SOBERBA, CABECA CHATA E FENDA PHILLIPS</t>
  </si>
  <si>
    <t>UN</t>
  </si>
  <si>
    <t>GRANITO PARA BANCADA, POLIDO, TIPO ANDORINHA/ QUARTZ/ CASTELO/ CORUMBA OU OUTROS EQUIVALENTES DA REGIAO, E=  *2,5* CM</t>
  </si>
  <si>
    <t>REJUNTE EPOXI BRANCO</t>
  </si>
  <si>
    <t>MARMORISTA/GRANITEIRO COM ENCARGOS COMPLEMENTARES</t>
  </si>
  <si>
    <t>COMPOSIÇÃO 2</t>
  </si>
  <si>
    <t>com brita na altura de 0,30m, em seguida preencher com pedra rachão na altura de</t>
  </si>
  <si>
    <t>1,70m, e deixar 0,30m de vão para a entrada dos efluentes. Antes de preencher com solo</t>
  </si>
  <si>
    <r>
      <t xml:space="preserve">TUBO DE CONCRETO SIMPLES, CLASSE- PS1, PB, DN 300 MM, PARA AGUAS PLUVIAIS </t>
    </r>
    <r>
      <rPr>
        <b/>
        <sz val="9"/>
        <color indexed="8"/>
        <rFont val="Calibri"/>
        <family val="2"/>
        <scheme val="minor"/>
      </rPr>
      <t>(perfurar todo o tudo com rompedor para escoamento das águas e entrada da tubulação a partir do filtro)</t>
    </r>
  </si>
  <si>
    <t>COMPOSIÇÃO 1</t>
  </si>
  <si>
    <t>SINAPI / AGO 2022</t>
  </si>
  <si>
    <t>ÍTEM</t>
  </si>
  <si>
    <t>COEF.</t>
  </si>
  <si>
    <t xml:space="preserve">Concreto Usinado bombeável, classe de resistência C25, com brita 0 e 1, Slump = 100 +/- 20 mm, inclui serviço de bombeamento </t>
  </si>
  <si>
    <t>m³</t>
  </si>
  <si>
    <t>Fabricação. Montagem e desmontagem de fôrma para viga baldrame, em madeira serrada, E= 25 mm, 2 utilizações</t>
  </si>
  <si>
    <t>m²</t>
  </si>
  <si>
    <t>Corte e dobra de aço CA-60, Diâmetro de 4,2 mm</t>
  </si>
  <si>
    <t>kg</t>
  </si>
  <si>
    <t>Maravilha, outubro de 2022.</t>
  </si>
  <si>
    <t>Engenheira Civil – CREA/SC 139652-1</t>
  </si>
  <si>
    <t>AMERIOS (Associação dos Municípios do Entre Rios)</t>
  </si>
  <si>
    <t>COMPOSIÇÃO 3</t>
  </si>
  <si>
    <t>COMPOSIÇÃO - Viga de Acabamento</t>
  </si>
  <si>
    <t>Composição</t>
  </si>
  <si>
    <t>Insumos</t>
  </si>
  <si>
    <t>SINAPI / DEZ 2023</t>
  </si>
  <si>
    <t>SUMIDOURO COM PEDRA BRITA, PEDRA RACHÃO E MANTA GEOTÊXTIL, DIMENSÃO VARIÁVEL: 4,40m x 2,20m / 1,30m: volume de 12,58m³</t>
  </si>
  <si>
    <t>VALOR SINAPI / deze/2022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</si>
</sst>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164" formatCode="#,##0.0000"/>
    <numFmt numFmtId="165" formatCode="&quot;=&quot;\ 0.00\ &quot;m²&quot;"/>
    <numFmt numFmtId="166" formatCode="#,##0.00;[Red]#,##0.00"/>
    <numFmt numFmtId="167" formatCode="0.000"/>
    <numFmt numFmtId="168" formatCode="0.00;[Red]0.00"/>
  </numFmts>
  <fonts count="3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Times New Roman"/>
      <family val="1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</font>
    <font>
      <sz val="11"/>
      <color theme="1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9"/>
      <color indexed="8"/>
      <name val="Calibri"/>
      <family val="2"/>
      <scheme val="minor"/>
    </font>
    <font>
      <sz val="9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1"/>
      <name val="Calibri Light"/>
      <family val="2"/>
    </font>
    <font>
      <sz val="11"/>
      <color theme="1"/>
      <name val="Calibri Light"/>
      <family val="2"/>
    </font>
    <font>
      <sz val="10"/>
      <name val="Arial"/>
      <family val="2"/>
    </font>
    <font>
      <sz val="11"/>
      <color rgb="FFFF0000"/>
      <name val="Calibri"/>
      <family val="2"/>
      <scheme val="minor"/>
    </font>
    <font>
      <b/>
      <u/>
      <sz val="22"/>
      <name val="Mistral"/>
      <family val="4"/>
    </font>
    <font>
      <sz val="10"/>
      <name val="Comic Sans MS"/>
      <family val="4"/>
    </font>
    <font>
      <b/>
      <sz val="10"/>
      <name val="Comic Sans MS"/>
      <family val="4"/>
    </font>
    <font>
      <b/>
      <sz val="8"/>
      <color theme="1"/>
      <name val="Arial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8"/>
      <color indexed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E1D6C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21" fillId="0" borderId="0"/>
    <xf numFmtId="0" fontId="11" fillId="0" borderId="0"/>
  </cellStyleXfs>
  <cellXfs count="9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6" fillId="0" borderId="0" xfId="0" applyFont="1"/>
    <xf numFmtId="0" fontId="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0" borderId="1" xfId="0" applyFont="1" applyBorder="1"/>
    <xf numFmtId="44" fontId="0" fillId="0" borderId="0" xfId="0" applyNumberFormat="1"/>
    <xf numFmtId="0" fontId="0" fillId="0" borderId="0" xfId="0" applyAlignment="1">
      <alignment horizontal="left" vertical="center"/>
    </xf>
    <xf numFmtId="44" fontId="2" fillId="0" borderId="0" xfId="0" applyNumberFormat="1" applyFont="1"/>
    <xf numFmtId="0" fontId="1" fillId="0" borderId="0" xfId="0" applyFont="1" applyAlignment="1">
      <alignment horizontal="left" vertical="center"/>
    </xf>
    <xf numFmtId="0" fontId="10" fillId="0" borderId="0" xfId="0" applyFont="1" applyAlignment="1">
      <alignment horizontal="center"/>
    </xf>
    <xf numFmtId="0" fontId="0" fillId="0" borderId="0" xfId="0" applyAlignment="1">
      <alignment vertical="center"/>
    </xf>
    <xf numFmtId="10" fontId="0" fillId="0" borderId="0" xfId="0" applyNumberFormat="1" applyAlignment="1">
      <alignment vertical="center"/>
    </xf>
    <xf numFmtId="0" fontId="0" fillId="0" borderId="0" xfId="0" applyFill="1"/>
    <xf numFmtId="44" fontId="8" fillId="0" borderId="1" xfId="0" applyNumberFormat="1" applyFont="1" applyBorder="1" applyAlignment="1">
      <alignment horizontal="left" vertical="center"/>
    </xf>
    <xf numFmtId="10" fontId="15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1" xfId="0" applyFont="1" applyBorder="1"/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1" fillId="0" borderId="0" xfId="0" applyFont="1"/>
    <xf numFmtId="0" fontId="11" fillId="4" borderId="7" xfId="0" applyFont="1" applyFill="1" applyBorder="1" applyAlignment="1">
      <alignment horizontal="left"/>
    </xf>
    <xf numFmtId="0" fontId="11" fillId="4" borderId="8" xfId="0" applyFont="1" applyFill="1" applyBorder="1"/>
    <xf numFmtId="0" fontId="11" fillId="4" borderId="9" xfId="0" applyFont="1" applyFill="1" applyBorder="1"/>
    <xf numFmtId="0" fontId="11" fillId="4" borderId="10" xfId="0" applyFont="1" applyFill="1" applyBorder="1" applyAlignment="1">
      <alignment horizontal="left"/>
    </xf>
    <xf numFmtId="0" fontId="11" fillId="4" borderId="11" xfId="0" applyFont="1" applyFill="1" applyBorder="1"/>
    <xf numFmtId="0" fontId="16" fillId="0" borderId="0" xfId="0" applyFont="1" applyAlignment="1">
      <alignment horizontal="justify" vertical="center"/>
    </xf>
    <xf numFmtId="0" fontId="17" fillId="0" borderId="0" xfId="0" applyFont="1"/>
    <xf numFmtId="0" fontId="11" fillId="4" borderId="12" xfId="0" applyFont="1" applyFill="1" applyBorder="1" applyAlignment="1">
      <alignment horizontal="left"/>
    </xf>
    <xf numFmtId="0" fontId="11" fillId="4" borderId="13" xfId="0" applyFont="1" applyFill="1" applyBorder="1"/>
    <xf numFmtId="0" fontId="11" fillId="4" borderId="14" xfId="0" applyFont="1" applyFill="1" applyBorder="1"/>
    <xf numFmtId="0" fontId="12" fillId="0" borderId="1" xfId="1" applyFont="1" applyBorder="1" applyAlignment="1">
      <alignment horizontal="left" vertical="center" wrapText="1"/>
    </xf>
    <xf numFmtId="0" fontId="12" fillId="0" borderId="1" xfId="1" applyFont="1" applyBorder="1" applyAlignment="1">
      <alignment horizontal="center" vertical="center" wrapText="1"/>
    </xf>
    <xf numFmtId="2" fontId="12" fillId="0" borderId="1" xfId="1" applyNumberFormat="1" applyFont="1" applyBorder="1" applyAlignment="1">
      <alignment horizontal="center" vertical="center" wrapText="1"/>
    </xf>
    <xf numFmtId="44" fontId="13" fillId="0" borderId="1" xfId="0" applyNumberFormat="1" applyFont="1" applyBorder="1" applyAlignment="1">
      <alignment horizontal="left" vertical="center"/>
    </xf>
    <xf numFmtId="0" fontId="11" fillId="4" borderId="0" xfId="0" applyFont="1" applyFill="1"/>
    <xf numFmtId="0" fontId="3" fillId="0" borderId="0" xfId="0" applyFont="1"/>
    <xf numFmtId="0" fontId="0" fillId="0" borderId="0" xfId="0" applyAlignment="1">
      <alignment horizontal="left"/>
    </xf>
    <xf numFmtId="165" fontId="1" fillId="0" borderId="0" xfId="0" applyNumberFormat="1" applyFont="1" applyAlignment="1">
      <alignment horizontal="left" vertical="center"/>
    </xf>
    <xf numFmtId="2" fontId="12" fillId="0" borderId="1" xfId="1" applyNumberFormat="1" applyFont="1" applyFill="1" applyBorder="1" applyAlignment="1">
      <alignment horizontal="center" vertical="center" wrapText="1"/>
    </xf>
    <xf numFmtId="44" fontId="18" fillId="4" borderId="1" xfId="0" applyNumberFormat="1" applyFont="1" applyFill="1" applyBorder="1" applyAlignment="1">
      <alignment horizontal="left" vertical="center"/>
    </xf>
    <xf numFmtId="0" fontId="19" fillId="0" borderId="2" xfId="0" applyFont="1" applyBorder="1" applyAlignment="1">
      <alignment horizontal="left" vertical="center"/>
    </xf>
    <xf numFmtId="0" fontId="20" fillId="0" borderId="4" xfId="0" applyFont="1" applyBorder="1" applyAlignment="1">
      <alignment horizontal="left" vertical="center" wrapText="1"/>
    </xf>
    <xf numFmtId="44" fontId="9" fillId="4" borderId="1" xfId="0" applyNumberFormat="1" applyFont="1" applyFill="1" applyBorder="1" applyAlignment="1">
      <alignment horizontal="left" vertical="center"/>
    </xf>
    <xf numFmtId="0" fontId="23" fillId="0" borderId="0" xfId="2" applyFont="1"/>
    <xf numFmtId="0" fontId="21" fillId="0" borderId="0" xfId="2"/>
    <xf numFmtId="0" fontId="24" fillId="0" borderId="0" xfId="2" applyFont="1"/>
    <xf numFmtId="4" fontId="24" fillId="0" borderId="0" xfId="2" applyNumberFormat="1" applyFont="1"/>
    <xf numFmtId="0" fontId="25" fillId="0" borderId="0" xfId="2" applyFont="1"/>
    <xf numFmtId="4" fontId="25" fillId="0" borderId="0" xfId="2" applyNumberFormat="1" applyFont="1"/>
    <xf numFmtId="166" fontId="21" fillId="0" borderId="0" xfId="2" applyNumberFormat="1"/>
    <xf numFmtId="0" fontId="4" fillId="0" borderId="0" xfId="2" applyFont="1" applyAlignment="1">
      <alignment horizontal="left" vertical="center"/>
    </xf>
    <xf numFmtId="0" fontId="21" fillId="0" borderId="0" xfId="2" applyAlignment="1">
      <alignment horizontal="left" vertical="center" wrapText="1"/>
    </xf>
    <xf numFmtId="0" fontId="21" fillId="0" borderId="1" xfId="2" applyBorder="1" applyAlignment="1">
      <alignment horizontal="center" vertical="center"/>
    </xf>
    <xf numFmtId="0" fontId="4" fillId="0" borderId="1" xfId="2" applyFont="1" applyBorder="1" applyAlignment="1">
      <alignment horizontal="left" vertical="center" wrapText="1"/>
    </xf>
    <xf numFmtId="167" fontId="21" fillId="0" borderId="1" xfId="2" applyNumberFormat="1" applyBorder="1" applyAlignment="1">
      <alignment horizontal="center" vertical="center"/>
    </xf>
    <xf numFmtId="44" fontId="27" fillId="6" borderId="1" xfId="2" applyNumberFormat="1" applyFont="1" applyFill="1" applyBorder="1" applyAlignment="1">
      <alignment horizontal="left" vertical="center"/>
    </xf>
    <xf numFmtId="44" fontId="21" fillId="0" borderId="1" xfId="2" applyNumberFormat="1" applyBorder="1" applyAlignment="1">
      <alignment horizontal="left" vertical="center"/>
    </xf>
    <xf numFmtId="0" fontId="21" fillId="0" borderId="0" xfId="2" applyAlignment="1">
      <alignment horizontal="center"/>
    </xf>
    <xf numFmtId="0" fontId="4" fillId="0" borderId="0" xfId="2" applyFont="1" applyAlignment="1">
      <alignment horizontal="left"/>
    </xf>
    <xf numFmtId="2" fontId="21" fillId="0" borderId="0" xfId="2" applyNumberFormat="1" applyAlignment="1">
      <alignment horizontal="center"/>
    </xf>
    <xf numFmtId="44" fontId="22" fillId="0" borderId="0" xfId="2" applyNumberFormat="1" applyFont="1"/>
    <xf numFmtId="44" fontId="21" fillId="0" borderId="0" xfId="2" applyNumberFormat="1"/>
    <xf numFmtId="0" fontId="21" fillId="0" borderId="0" xfId="2" applyAlignment="1">
      <alignment horizontal="left"/>
    </xf>
    <xf numFmtId="0" fontId="28" fillId="5" borderId="1" xfId="2" applyFont="1" applyFill="1" applyBorder="1"/>
    <xf numFmtId="44" fontId="2" fillId="5" borderId="1" xfId="2" applyNumberFormat="1" applyFont="1" applyFill="1" applyBorder="1"/>
    <xf numFmtId="0" fontId="1" fillId="0" borderId="0" xfId="2" applyFont="1" applyAlignment="1">
      <alignment horizontal="left"/>
    </xf>
    <xf numFmtId="0" fontId="1" fillId="0" borderId="0" xfId="2" applyFont="1" applyAlignment="1">
      <alignment horizontal="center" vertical="center"/>
    </xf>
    <xf numFmtId="0" fontId="29" fillId="0" borderId="0" xfId="0" applyFont="1" applyAlignment="1">
      <alignment vertical="center"/>
    </xf>
    <xf numFmtId="10" fontId="30" fillId="0" borderId="0" xfId="0" applyNumberFormat="1" applyFont="1"/>
    <xf numFmtId="168" fontId="29" fillId="0" borderId="0" xfId="0" applyNumberFormat="1" applyFont="1"/>
    <xf numFmtId="4" fontId="29" fillId="0" borderId="0" xfId="0" applyNumberFormat="1" applyFont="1"/>
    <xf numFmtId="0" fontId="30" fillId="0" borderId="0" xfId="0" applyFont="1" applyAlignment="1">
      <alignment vertical="center"/>
    </xf>
    <xf numFmtId="0" fontId="31" fillId="3" borderId="1" xfId="1" applyFont="1" applyFill="1" applyBorder="1" applyAlignment="1">
      <alignment horizontal="center" vertical="center" wrapText="1"/>
    </xf>
    <xf numFmtId="0" fontId="31" fillId="3" borderId="1" xfId="1" applyFont="1" applyFill="1" applyBorder="1" applyAlignment="1">
      <alignment horizontal="left" vertical="center" wrapText="1"/>
    </xf>
    <xf numFmtId="164" fontId="31" fillId="3" borderId="1" xfId="1" applyNumberFormat="1" applyFont="1" applyFill="1" applyBorder="1" applyAlignment="1">
      <alignment horizontal="center" vertical="center" wrapText="1"/>
    </xf>
    <xf numFmtId="44" fontId="11" fillId="0" borderId="1" xfId="0" applyNumberFormat="1" applyFont="1" applyBorder="1" applyAlignment="1">
      <alignment horizontal="left" vertical="center"/>
    </xf>
    <xf numFmtId="0" fontId="12" fillId="0" borderId="1" xfId="1" applyFont="1" applyFill="1" applyBorder="1" applyAlignment="1">
      <alignment horizontal="center" vertical="center" wrapText="1"/>
    </xf>
    <xf numFmtId="0" fontId="0" fillId="7" borderId="0" xfId="0" applyFill="1"/>
    <xf numFmtId="0" fontId="1" fillId="2" borderId="1" xfId="0" applyFont="1" applyFill="1" applyBorder="1" applyAlignment="1">
      <alignment horizontal="left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23" fillId="0" borderId="0" xfId="2" applyFont="1" applyAlignment="1">
      <alignment horizontal="center"/>
    </xf>
    <xf numFmtId="0" fontId="1" fillId="5" borderId="1" xfId="2" applyFont="1" applyFill="1" applyBorder="1" applyAlignment="1">
      <alignment horizontal="center" vertical="center" wrapText="1"/>
    </xf>
    <xf numFmtId="0" fontId="26" fillId="5" borderId="1" xfId="2" applyFont="1" applyFill="1" applyBorder="1" applyAlignment="1">
      <alignment horizontal="center" vertical="center" wrapText="1"/>
    </xf>
    <xf numFmtId="0" fontId="21" fillId="0" borderId="0" xfId="2" applyAlignment="1">
      <alignment horizontal="left" vertical="center"/>
    </xf>
    <xf numFmtId="0" fontId="21" fillId="0" borderId="0" xfId="2" applyAlignment="1">
      <alignment horizontal="left"/>
    </xf>
    <xf numFmtId="0" fontId="31" fillId="0" borderId="1" xfId="1" applyFont="1" applyFill="1" applyBorder="1" applyAlignment="1">
      <alignment horizontal="center" vertical="center" wrapText="1"/>
    </xf>
  </cellXfs>
  <cellStyles count="4">
    <cellStyle name="Normal" xfId="0" builtinId="0"/>
    <cellStyle name="Normal 2" xfId="2" xr:uid="{F68E098C-AB0A-4175-8D17-620D3EA768C7}"/>
    <cellStyle name="Normal 7" xfId="3" xr:uid="{E9C584C1-E89E-4AF9-AD0E-F8D5AB5F8D34}"/>
    <cellStyle name="Normal_Pesquisa no referencial 10 de maio de 2013" xfId="1" xr:uid="{00000000-0005-0000-0000-000001000000}"/>
  </cellStyles>
  <dxfs count="34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condense val="0"/>
        <extend val="0"/>
      </font>
      <fill>
        <patternFill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colors>
    <mruColors>
      <color rgb="FFE1D6CD"/>
      <color rgb="FFFFFFCC"/>
      <color rgb="FFD0BEB0"/>
      <color rgb="FFC3AB99"/>
      <color rgb="FFFFCC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639A0-1F44-444F-8B70-BFAD378E339E}">
  <dimension ref="A1:L30"/>
  <sheetViews>
    <sheetView tabSelected="1" zoomScale="160" zoomScaleNormal="160" workbookViewId="0">
      <selection activeCell="C18" sqref="C18"/>
    </sheetView>
  </sheetViews>
  <sheetFormatPr defaultRowHeight="15" x14ac:dyDescent="0.25"/>
  <cols>
    <col min="1" max="1" width="13" customWidth="1"/>
    <col min="2" max="2" width="11.42578125" customWidth="1"/>
    <col min="3" max="3" width="59.7109375" customWidth="1"/>
    <col min="5" max="5" width="12.140625" customWidth="1"/>
    <col min="6" max="6" width="14.42578125" customWidth="1"/>
    <col min="7" max="7" width="14.85546875" customWidth="1"/>
    <col min="10" max="10" width="10.5703125" customWidth="1"/>
    <col min="12" max="12" width="10.42578125" customWidth="1"/>
  </cols>
  <sheetData>
    <row r="1" spans="1:12" ht="6.75" customHeight="1" thickBot="1" x14ac:dyDescent="0.3">
      <c r="B1" s="2"/>
      <c r="C1" s="2"/>
      <c r="D1" s="2"/>
      <c r="E1" s="2"/>
      <c r="F1" s="2"/>
      <c r="G1" s="2"/>
    </row>
    <row r="2" spans="1:12" ht="19.5" thickBot="1" x14ac:dyDescent="0.3">
      <c r="A2" s="43" t="s">
        <v>42</v>
      </c>
      <c r="B2" s="44"/>
      <c r="C2" s="2"/>
      <c r="D2" s="2"/>
      <c r="E2" s="2"/>
      <c r="F2" s="2"/>
      <c r="G2" s="2"/>
    </row>
    <row r="3" spans="1:12" ht="6.75" customHeight="1" x14ac:dyDescent="0.25">
      <c r="A3" s="3"/>
      <c r="B3" s="2"/>
      <c r="C3" s="2"/>
      <c r="D3" s="2"/>
      <c r="E3" s="2"/>
      <c r="F3" s="2"/>
      <c r="G3" s="2"/>
    </row>
    <row r="4" spans="1:12" ht="33.75" customHeight="1" x14ac:dyDescent="0.25">
      <c r="A4" s="81" t="s">
        <v>30</v>
      </c>
      <c r="B4" s="81"/>
      <c r="C4" s="81"/>
      <c r="D4" s="81"/>
      <c r="E4" s="81"/>
      <c r="F4" s="81"/>
      <c r="G4" s="81"/>
    </row>
    <row r="5" spans="1:12" ht="6" customHeight="1" thickBot="1" x14ac:dyDescent="0.3">
      <c r="A5" s="2"/>
      <c r="B5" s="2"/>
      <c r="C5" s="2"/>
      <c r="D5" s="2"/>
      <c r="E5" s="2"/>
      <c r="F5" s="2"/>
      <c r="G5" s="2"/>
    </row>
    <row r="6" spans="1:12" ht="15" customHeight="1" x14ac:dyDescent="0.25">
      <c r="A6" s="82" t="s">
        <v>4</v>
      </c>
      <c r="B6" s="82" t="s">
        <v>0</v>
      </c>
      <c r="C6" s="82" t="s">
        <v>1</v>
      </c>
      <c r="D6" s="82" t="s">
        <v>2</v>
      </c>
      <c r="E6" s="82" t="s">
        <v>3</v>
      </c>
      <c r="F6" s="82" t="s">
        <v>59</v>
      </c>
      <c r="G6" s="82" t="s">
        <v>5</v>
      </c>
      <c r="H6" s="15"/>
    </row>
    <row r="7" spans="1:12" ht="18.75" customHeight="1" thickBot="1" x14ac:dyDescent="0.3">
      <c r="A7" s="83"/>
      <c r="B7" s="83"/>
      <c r="C7" s="83"/>
      <c r="D7" s="83"/>
      <c r="E7" s="83"/>
      <c r="F7" s="83"/>
      <c r="G7" s="83"/>
      <c r="H7" s="15"/>
    </row>
    <row r="8" spans="1:12" ht="6.75" customHeight="1" x14ac:dyDescent="0.25">
      <c r="A8" s="5"/>
      <c r="B8" s="5"/>
      <c r="C8" s="5"/>
      <c r="D8" s="5"/>
      <c r="E8" s="5"/>
      <c r="F8" s="6"/>
      <c r="G8" s="5"/>
      <c r="H8" s="15"/>
    </row>
    <row r="9" spans="1:12" x14ac:dyDescent="0.25">
      <c r="A9" s="75" t="s">
        <v>11</v>
      </c>
      <c r="B9" s="92">
        <v>4823</v>
      </c>
      <c r="C9" s="76" t="s">
        <v>31</v>
      </c>
      <c r="D9" s="75" t="s">
        <v>32</v>
      </c>
      <c r="E9" s="77">
        <v>0.38440000000000002</v>
      </c>
      <c r="F9" s="42">
        <v>41.54</v>
      </c>
      <c r="G9" s="78">
        <f t="shared" ref="G9:G14" si="0">F9*E9</f>
        <v>15.967976</v>
      </c>
      <c r="H9" s="15"/>
      <c r="J9" s="8"/>
      <c r="L9" s="8"/>
    </row>
    <row r="10" spans="1:12" ht="22.5" x14ac:dyDescent="0.25">
      <c r="A10" s="75" t="s">
        <v>11</v>
      </c>
      <c r="B10" s="92">
        <v>7568</v>
      </c>
      <c r="C10" s="76" t="s">
        <v>33</v>
      </c>
      <c r="D10" s="75" t="s">
        <v>34</v>
      </c>
      <c r="E10" s="77">
        <v>6</v>
      </c>
      <c r="F10" s="42">
        <v>0.61</v>
      </c>
      <c r="G10" s="78">
        <f t="shared" si="0"/>
        <v>3.66</v>
      </c>
      <c r="H10" s="15"/>
      <c r="J10" s="8"/>
      <c r="L10" s="8"/>
    </row>
    <row r="11" spans="1:12" ht="22.5" x14ac:dyDescent="0.25">
      <c r="A11" s="75" t="s">
        <v>11</v>
      </c>
      <c r="B11" s="92">
        <v>11795</v>
      </c>
      <c r="C11" s="76" t="s">
        <v>35</v>
      </c>
      <c r="D11" s="75" t="s">
        <v>7</v>
      </c>
      <c r="E11" s="77">
        <v>1</v>
      </c>
      <c r="F11" s="42">
        <v>633.96</v>
      </c>
      <c r="G11" s="78">
        <f t="shared" si="0"/>
        <v>633.96</v>
      </c>
      <c r="H11" s="15"/>
      <c r="J11" s="8"/>
      <c r="L11" s="8"/>
    </row>
    <row r="12" spans="1:12" x14ac:dyDescent="0.25">
      <c r="A12" s="75" t="s">
        <v>11</v>
      </c>
      <c r="B12" s="92">
        <v>37329</v>
      </c>
      <c r="C12" s="76" t="s">
        <v>36</v>
      </c>
      <c r="D12" s="75" t="s">
        <v>32</v>
      </c>
      <c r="E12" s="77">
        <v>2.5700000000000001E-2</v>
      </c>
      <c r="F12" s="42">
        <v>74.2</v>
      </c>
      <c r="G12" s="78">
        <f t="shared" si="0"/>
        <v>1.9069400000000001</v>
      </c>
      <c r="H12" s="15"/>
      <c r="J12" s="8"/>
      <c r="L12" s="8"/>
    </row>
    <row r="13" spans="1:12" x14ac:dyDescent="0.25">
      <c r="A13" s="75" t="s">
        <v>12</v>
      </c>
      <c r="B13" s="92">
        <v>88274</v>
      </c>
      <c r="C13" s="76" t="s">
        <v>37</v>
      </c>
      <c r="D13" s="75" t="s">
        <v>13</v>
      </c>
      <c r="E13" s="77">
        <v>1.92</v>
      </c>
      <c r="F13" s="42">
        <v>21.26</v>
      </c>
      <c r="G13" s="78">
        <f t="shared" si="0"/>
        <v>40.819200000000002</v>
      </c>
      <c r="H13" s="15"/>
      <c r="J13" s="8"/>
      <c r="L13" s="8"/>
    </row>
    <row r="14" spans="1:12" x14ac:dyDescent="0.25">
      <c r="A14" s="75" t="s">
        <v>12</v>
      </c>
      <c r="B14" s="92">
        <v>88316</v>
      </c>
      <c r="C14" s="76" t="s">
        <v>14</v>
      </c>
      <c r="D14" s="75" t="s">
        <v>13</v>
      </c>
      <c r="E14" s="77">
        <v>0.98</v>
      </c>
      <c r="F14" s="42">
        <v>18.989999999999998</v>
      </c>
      <c r="G14" s="78">
        <f t="shared" si="0"/>
        <v>18.610199999999999</v>
      </c>
      <c r="H14" s="15"/>
      <c r="J14" s="8"/>
      <c r="L14" s="8"/>
    </row>
    <row r="15" spans="1:12" x14ac:dyDescent="0.25">
      <c r="A15" s="1"/>
      <c r="B15" s="1"/>
      <c r="C15" s="1"/>
      <c r="D15" s="1"/>
      <c r="E15" s="1"/>
      <c r="H15" s="15"/>
    </row>
    <row r="16" spans="1:12" x14ac:dyDescent="0.25">
      <c r="A16" s="9"/>
      <c r="B16" s="1"/>
      <c r="C16" s="9"/>
      <c r="D16" s="1"/>
      <c r="E16" s="1"/>
      <c r="F16" s="7" t="s">
        <v>6</v>
      </c>
      <c r="G16" s="45">
        <f>SUM(G9:G14)</f>
        <v>714.92431599999998</v>
      </c>
      <c r="H16" s="15"/>
    </row>
    <row r="17" spans="1:8" x14ac:dyDescent="0.25">
      <c r="A17" s="9"/>
      <c r="B17" s="1"/>
      <c r="C17" s="9"/>
      <c r="D17" s="1"/>
      <c r="E17" s="1"/>
      <c r="F17" s="38"/>
      <c r="G17" s="10"/>
      <c r="H17" s="15"/>
    </row>
    <row r="18" spans="1:8" x14ac:dyDescent="0.25">
      <c r="A18" s="9"/>
      <c r="B18" s="1"/>
      <c r="C18" s="9"/>
      <c r="D18" s="1"/>
      <c r="E18" s="1"/>
      <c r="F18" s="38"/>
      <c r="G18" s="10"/>
    </row>
    <row r="19" spans="1:8" x14ac:dyDescent="0.25">
      <c r="A19" s="11"/>
      <c r="B19" s="1"/>
      <c r="C19" s="39"/>
    </row>
    <row r="20" spans="1:8" ht="18.75" customHeight="1" x14ac:dyDescent="0.25">
      <c r="A20" s="9"/>
      <c r="B20" s="12"/>
      <c r="C20" s="1"/>
      <c r="D20" s="22" t="s">
        <v>8</v>
      </c>
      <c r="E20" s="28"/>
      <c r="F20" s="22"/>
      <c r="G20" s="22"/>
    </row>
    <row r="21" spans="1:8" ht="15.75" x14ac:dyDescent="0.25">
      <c r="A21" s="9"/>
      <c r="B21" s="1"/>
      <c r="C21" s="1"/>
      <c r="D21" s="29" t="s">
        <v>9</v>
      </c>
      <c r="E21" s="28"/>
      <c r="F21" s="22"/>
      <c r="G21" s="22"/>
    </row>
    <row r="22" spans="1:8" ht="15.75" x14ac:dyDescent="0.25">
      <c r="A22" s="9"/>
      <c r="B22" s="1"/>
      <c r="C22" s="1"/>
      <c r="D22" s="22" t="s">
        <v>10</v>
      </c>
      <c r="E22" s="28"/>
      <c r="F22" s="22"/>
      <c r="G22" s="22"/>
    </row>
    <row r="23" spans="1:8" ht="13.5" customHeight="1" x14ac:dyDescent="0.25">
      <c r="A23" s="11"/>
      <c r="B23" s="1"/>
      <c r="C23" s="1"/>
      <c r="D23" s="22" t="s">
        <v>26</v>
      </c>
      <c r="E23" s="22"/>
      <c r="F23" s="22"/>
      <c r="G23" s="22"/>
    </row>
    <row r="24" spans="1:8" ht="15" customHeight="1" x14ac:dyDescent="0.25">
      <c r="A24" s="13"/>
      <c r="B24" s="13"/>
      <c r="C24" s="40"/>
      <c r="D24" s="1"/>
      <c r="E24" s="1"/>
      <c r="F24" s="38"/>
      <c r="G24" s="10"/>
    </row>
    <row r="25" spans="1:8" x14ac:dyDescent="0.25">
      <c r="A25" s="14"/>
      <c r="B25" s="14"/>
      <c r="C25" s="14"/>
      <c r="D25" s="14"/>
      <c r="E25" s="14"/>
      <c r="F25" s="14"/>
      <c r="G25" s="14"/>
    </row>
    <row r="26" spans="1:8" ht="15.75" customHeight="1" x14ac:dyDescent="0.25">
      <c r="A26" s="14"/>
      <c r="B26" s="14"/>
      <c r="C26" s="14"/>
      <c r="D26" s="14"/>
      <c r="E26" s="14"/>
      <c r="F26" s="14"/>
      <c r="G26" s="14"/>
    </row>
    <row r="27" spans="1:8" ht="15.75" customHeight="1" x14ac:dyDescent="0.25">
      <c r="A27" s="11"/>
      <c r="B27" s="11"/>
      <c r="C27" s="14"/>
      <c r="D27" s="14"/>
      <c r="E27" s="14"/>
      <c r="F27" s="14"/>
      <c r="G27" s="14"/>
    </row>
    <row r="28" spans="1:8" x14ac:dyDescent="0.25">
      <c r="A28" s="14"/>
      <c r="B28" s="14"/>
      <c r="C28" s="14"/>
      <c r="D28" s="14"/>
      <c r="E28" s="14"/>
      <c r="F28" s="14"/>
      <c r="G28" s="14"/>
    </row>
    <row r="29" spans="1:8" x14ac:dyDescent="0.25">
      <c r="C29" s="14"/>
    </row>
    <row r="30" spans="1:8" x14ac:dyDescent="0.25">
      <c r="A30" s="11"/>
    </row>
  </sheetData>
  <mergeCells count="8">
    <mergeCell ref="A4:G4"/>
    <mergeCell ref="A6:A7"/>
    <mergeCell ref="B6:B7"/>
    <mergeCell ref="C6:C7"/>
    <mergeCell ref="D6:D7"/>
    <mergeCell ref="E6:E7"/>
    <mergeCell ref="F6:F7"/>
    <mergeCell ref="G6:G7"/>
  </mergeCells>
  <conditionalFormatting sqref="A9:E14">
    <cfRule type="expression" dxfId="33" priority="35" stopIfTrue="1">
      <formula>AND($A9&lt;&gt;"COMPOSICAO",$A9&lt;&gt;"INSUMO",$A9&lt;&gt;"")</formula>
    </cfRule>
    <cfRule type="expression" dxfId="32" priority="36" stopIfTrue="1">
      <formula>AND(OR($A9="COMPOSICAO",$A9="INSUMO",$A9&lt;&gt;""),$A9&lt;&gt;"")</formula>
    </cfRule>
  </conditionalFormatting>
  <conditionalFormatting sqref="A9:E14">
    <cfRule type="expression" dxfId="31" priority="33" stopIfTrue="1">
      <formula>AND($A9&lt;&gt;"COMPOSICAO",$A9&lt;&gt;"INSUMO",$A9&lt;&gt;"")</formula>
    </cfRule>
    <cfRule type="expression" dxfId="30" priority="34" stopIfTrue="1">
      <formula>AND(OR($A9="COMPOSICAO",$A9="INSUMO",$A9&lt;&gt;""),$A9&lt;&gt;"")</formula>
    </cfRule>
  </conditionalFormatting>
  <conditionalFormatting sqref="A14:E14">
    <cfRule type="expression" dxfId="29" priority="31" stopIfTrue="1">
      <formula>AND($A14&lt;&gt;"COMPOSICAO",$A14&lt;&gt;"INSUMO",$A14&lt;&gt;"")</formula>
    </cfRule>
    <cfRule type="expression" dxfId="28" priority="32" stopIfTrue="1">
      <formula>AND(OR($A14="COMPOSICAO",$A14="INSUMO",$A14&lt;&gt;""),$A14&lt;&gt;"")</formula>
    </cfRule>
  </conditionalFormatting>
  <conditionalFormatting sqref="A14:E14">
    <cfRule type="expression" dxfId="27" priority="29" stopIfTrue="1">
      <formula>AND($A14&lt;&gt;"COMPOSICAO",$A14&lt;&gt;"INSUMO",$A14&lt;&gt;"")</formula>
    </cfRule>
    <cfRule type="expression" dxfId="26" priority="30" stopIfTrue="1">
      <formula>AND(OR($A14="COMPOSICAO",$A14="INSUMO",$A14&lt;&gt;""),$A14&lt;&gt;"")</formula>
    </cfRule>
  </conditionalFormatting>
  <conditionalFormatting sqref="B14">
    <cfRule type="expression" dxfId="25" priority="27" stopIfTrue="1">
      <formula>AND($A14&lt;&gt;"COMPOSICAO",$A14&lt;&gt;"INSUMO",$A14&lt;&gt;"")</formula>
    </cfRule>
    <cfRule type="expression" dxfId="24" priority="28" stopIfTrue="1">
      <formula>AND(OR($A14="COMPOSICAO",$A14="INSUMO",$A14&lt;&gt;""),$A14&lt;&gt;"")</formula>
    </cfRule>
  </conditionalFormatting>
  <conditionalFormatting sqref="A14">
    <cfRule type="expression" dxfId="23" priority="25" stopIfTrue="1">
      <formula>AND($A14&lt;&gt;"COMPOSICAO",$A14&lt;&gt;"INSUMO",$A14&lt;&gt;"")</formula>
    </cfRule>
    <cfRule type="expression" dxfId="22" priority="26" stopIfTrue="1">
      <formula>AND(OR($A14="COMPOSICAO",$A14="INSUMO",$A14&lt;&gt;""),$A14&lt;&gt;"")</formula>
    </cfRule>
  </conditionalFormatting>
  <conditionalFormatting sqref="C14">
    <cfRule type="expression" dxfId="21" priority="23" stopIfTrue="1">
      <formula>AND($A14&lt;&gt;"COMPOSICAO",$A14&lt;&gt;"INSUMO",$A14&lt;&gt;"")</formula>
    </cfRule>
    <cfRule type="expression" dxfId="20" priority="24" stopIfTrue="1">
      <formula>AND(OR($A14="COMPOSICAO",$A14="INSUMO",$A14&lt;&gt;""),$A14&lt;&gt;"")</formula>
    </cfRule>
  </conditionalFormatting>
  <conditionalFormatting sqref="D14:E14">
    <cfRule type="expression" dxfId="19" priority="21" stopIfTrue="1">
      <formula>AND($A14&lt;&gt;"COMPOSICAO",$A14&lt;&gt;"INSUMO",$A14&lt;&gt;"")</formula>
    </cfRule>
    <cfRule type="expression" dxfId="18" priority="22" stopIfTrue="1">
      <formula>AND(OR($A14="COMPOSICAO",$A14="INSUMO",$A14&lt;&gt;""),$A14&lt;&gt;"")</formula>
    </cfRule>
  </conditionalFormatting>
  <conditionalFormatting sqref="B14:E14">
    <cfRule type="expression" dxfId="17" priority="17" stopIfTrue="1">
      <formula>AND($A14&lt;&gt;"COMPOSICAO",$A14&lt;&gt;"INSUMO",$A14&lt;&gt;"")</formula>
    </cfRule>
    <cfRule type="expression" dxfId="16" priority="18" stopIfTrue="1">
      <formula>AND(OR($A14="COMPOSICAO",$A14="INSUMO",$A14&lt;&gt;""),$A14&lt;&gt;"")</formula>
    </cfRule>
  </conditionalFormatting>
  <conditionalFormatting sqref="B13:E13">
    <cfRule type="expression" dxfId="15" priority="15" stopIfTrue="1">
      <formula>AND($A13&lt;&gt;"COMPOSICAO",$A13&lt;&gt;"INSUMO",$A13&lt;&gt;"")</formula>
    </cfRule>
    <cfRule type="expression" dxfId="14" priority="16" stopIfTrue="1">
      <formula>AND(OR($A13="COMPOSICAO",$A13="INSUMO",$A13&lt;&gt;""),$A13&lt;&gt;"")</formula>
    </cfRule>
  </conditionalFormatting>
  <conditionalFormatting sqref="B13:E13">
    <cfRule type="expression" dxfId="13" priority="13" stopIfTrue="1">
      <formula>AND($A13&lt;&gt;"COMPOSICAO",$A13&lt;&gt;"INSUMO",$A13&lt;&gt;"")</formula>
    </cfRule>
    <cfRule type="expression" dxfId="12" priority="14" stopIfTrue="1">
      <formula>AND(OR($A13="COMPOSICAO",$A13="INSUMO",$A13&lt;&gt;""),$A13&lt;&gt;"")</formula>
    </cfRule>
  </conditionalFormatting>
  <conditionalFormatting sqref="B13">
    <cfRule type="expression" dxfId="11" priority="11" stopIfTrue="1">
      <formula>AND($A13&lt;&gt;"COMPOSICAO",$A13&lt;&gt;"INSUMO",$A13&lt;&gt;"")</formula>
    </cfRule>
    <cfRule type="expression" dxfId="10" priority="12" stopIfTrue="1">
      <formula>AND(OR($A13="COMPOSICAO",$A13="INSUMO",$A13&lt;&gt;""),$A13&lt;&gt;"")</formula>
    </cfRule>
  </conditionalFormatting>
  <conditionalFormatting sqref="C13">
    <cfRule type="expression" dxfId="9" priority="9" stopIfTrue="1">
      <formula>AND($A13&lt;&gt;"COMPOSICAO",$A13&lt;&gt;"INSUMO",$A13&lt;&gt;"")</formula>
    </cfRule>
    <cfRule type="expression" dxfId="8" priority="10" stopIfTrue="1">
      <formula>AND(OR($A13="COMPOSICAO",$A13="INSUMO",$A13&lt;&gt;""),$A13&lt;&gt;"")</formula>
    </cfRule>
  </conditionalFormatting>
  <conditionalFormatting sqref="D13:E13">
    <cfRule type="expression" dxfId="7" priority="7" stopIfTrue="1">
      <formula>AND($A13&lt;&gt;"COMPOSICAO",$A13&lt;&gt;"INSUMO",$A13&lt;&gt;"")</formula>
    </cfRule>
    <cfRule type="expression" dxfId="6" priority="8" stopIfTrue="1">
      <formula>AND(OR($A13="COMPOSICAO",$A13="INSUMO",$A13&lt;&gt;""),$A13&lt;&gt;"")</formula>
    </cfRule>
  </conditionalFormatting>
  <conditionalFormatting sqref="A13">
    <cfRule type="expression" dxfId="5" priority="5" stopIfTrue="1">
      <formula>AND($A13&lt;&gt;"COMPOSICAO",$A13&lt;&gt;"INSUMO",$A13&lt;&gt;"")</formula>
    </cfRule>
    <cfRule type="expression" dxfId="4" priority="6" stopIfTrue="1">
      <formula>AND(OR($A13="COMPOSICAO",$A13="INSUMO",$A13&lt;&gt;""),$A13&lt;&gt;"")</formula>
    </cfRule>
  </conditionalFormatting>
  <conditionalFormatting sqref="A13">
    <cfRule type="expression" dxfId="3" priority="3" stopIfTrue="1">
      <formula>AND($A13&lt;&gt;"COMPOSICAO",$A13&lt;&gt;"INSUMO",$A13&lt;&gt;"")</formula>
    </cfRule>
    <cfRule type="expression" dxfId="2" priority="4" stopIfTrue="1">
      <formula>AND(OR($A13="COMPOSICAO",$A13="INSUMO",$A13&lt;&gt;""),$A13&lt;&gt;"")</formula>
    </cfRule>
  </conditionalFormatting>
  <conditionalFormatting sqref="A13">
    <cfRule type="expression" dxfId="1" priority="1" stopIfTrue="1">
      <formula>AND($A13&lt;&gt;"COMPOSICAO",$A13&lt;&gt;"INSUMO",$A13&lt;&gt;"")</formula>
    </cfRule>
    <cfRule type="expression" dxfId="0" priority="2" stopIfTrue="1">
      <formula>AND(OR($A13="COMPOSICAO",$A13="INSUMO",$A13&lt;&gt;""),$A13&lt;&gt;"")</formula>
    </cfRule>
  </conditionalFormatting>
  <pageMargins left="0.511811024" right="0.511811024" top="0.78740157499999996" bottom="0.78740157499999996" header="0.31496062000000002" footer="0.31496062000000002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4"/>
  <sheetViews>
    <sheetView zoomScale="145" zoomScaleNormal="145" workbookViewId="0">
      <selection activeCell="C9" sqref="C9"/>
    </sheetView>
  </sheetViews>
  <sheetFormatPr defaultRowHeight="15" x14ac:dyDescent="0.25"/>
  <cols>
    <col min="1" max="1" width="12.85546875" customWidth="1"/>
    <col min="2" max="2" width="11.28515625" customWidth="1"/>
    <col min="3" max="3" width="59.7109375" customWidth="1"/>
    <col min="4" max="4" width="9.140625" bestFit="1" customWidth="1"/>
    <col min="5" max="6" width="13.85546875" customWidth="1"/>
    <col min="7" max="7" width="13.140625" customWidth="1"/>
  </cols>
  <sheetData>
    <row r="1" spans="1:8" ht="15.75" customHeight="1" thickBot="1" x14ac:dyDescent="0.3">
      <c r="A1" s="43" t="s">
        <v>38</v>
      </c>
      <c r="B1" s="44"/>
      <c r="C1" s="2"/>
      <c r="D1" s="2"/>
      <c r="E1" s="2"/>
      <c r="F1" s="2"/>
      <c r="G1" s="2"/>
    </row>
    <row r="2" spans="1:8" ht="15.75" thickBot="1" x14ac:dyDescent="0.3">
      <c r="A2" s="3"/>
      <c r="B2" s="2"/>
      <c r="C2" s="2"/>
      <c r="D2" s="2"/>
      <c r="E2" s="2"/>
      <c r="F2" s="2"/>
      <c r="G2" s="2"/>
    </row>
    <row r="3" spans="1:8" ht="15.75" customHeight="1" thickBot="1" x14ac:dyDescent="0.3">
      <c r="A3" s="84" t="s">
        <v>60</v>
      </c>
      <c r="B3" s="85"/>
      <c r="C3" s="85"/>
      <c r="D3" s="85"/>
      <c r="E3" s="85"/>
      <c r="F3" s="85"/>
      <c r="G3" s="86"/>
    </row>
    <row r="4" spans="1:8" ht="15.75" thickBot="1" x14ac:dyDescent="0.3">
      <c r="A4" s="2"/>
      <c r="B4" s="2"/>
      <c r="C4" s="2"/>
      <c r="D4" s="2"/>
      <c r="E4" s="2"/>
      <c r="F4" s="2"/>
      <c r="G4" s="2"/>
    </row>
    <row r="5" spans="1:8" ht="15" customHeight="1" x14ac:dyDescent="0.25">
      <c r="A5" s="82" t="s">
        <v>4</v>
      </c>
      <c r="B5" s="82" t="s">
        <v>0</v>
      </c>
      <c r="C5" s="82" t="s">
        <v>1</v>
      </c>
      <c r="D5" s="82" t="s">
        <v>2</v>
      </c>
      <c r="E5" s="82" t="s">
        <v>3</v>
      </c>
      <c r="F5" s="82" t="s">
        <v>43</v>
      </c>
      <c r="G5" s="82" t="s">
        <v>5</v>
      </c>
    </row>
    <row r="6" spans="1:8" ht="15.75" thickBot="1" x14ac:dyDescent="0.3">
      <c r="A6" s="83"/>
      <c r="B6" s="83"/>
      <c r="C6" s="83"/>
      <c r="D6" s="83"/>
      <c r="E6" s="83"/>
      <c r="F6" s="83"/>
      <c r="G6" s="83"/>
    </row>
    <row r="7" spans="1:8" ht="6.75" hidden="1" customHeight="1" x14ac:dyDescent="0.25">
      <c r="A7" s="5"/>
      <c r="B7" s="5"/>
      <c r="C7" s="5"/>
      <c r="D7" s="5"/>
      <c r="E7" s="5"/>
      <c r="F7" s="6"/>
      <c r="G7" s="5"/>
    </row>
    <row r="8" spans="1:8" ht="36" x14ac:dyDescent="0.25">
      <c r="A8" s="33" t="s">
        <v>16</v>
      </c>
      <c r="B8" s="79">
        <v>90082</v>
      </c>
      <c r="C8" s="33" t="s">
        <v>27</v>
      </c>
      <c r="D8" s="34" t="s">
        <v>17</v>
      </c>
      <c r="E8" s="41">
        <v>12.58</v>
      </c>
      <c r="F8" s="42">
        <v>12.58</v>
      </c>
      <c r="G8" s="16">
        <f t="shared" ref="G8:G10" si="0">F8*E8</f>
        <v>158.25640000000001</v>
      </c>
    </row>
    <row r="9" spans="1:8" ht="24" x14ac:dyDescent="0.25">
      <c r="A9" s="34" t="s">
        <v>18</v>
      </c>
      <c r="B9" s="79">
        <v>4727</v>
      </c>
      <c r="C9" s="33" t="s">
        <v>19</v>
      </c>
      <c r="D9" s="34" t="s">
        <v>17</v>
      </c>
      <c r="E9" s="41">
        <v>4.84</v>
      </c>
      <c r="F9" s="42">
        <v>87.39</v>
      </c>
      <c r="G9" s="16">
        <f t="shared" si="0"/>
        <v>422.9676</v>
      </c>
      <c r="H9" s="80"/>
    </row>
    <row r="10" spans="1:8" ht="36" x14ac:dyDescent="0.25">
      <c r="A10" s="34" t="s">
        <v>16</v>
      </c>
      <c r="B10" s="79">
        <v>93590</v>
      </c>
      <c r="C10" s="33" t="s">
        <v>20</v>
      </c>
      <c r="D10" s="17" t="s">
        <v>21</v>
      </c>
      <c r="E10" s="41">
        <v>363</v>
      </c>
      <c r="F10" s="42">
        <v>0.89</v>
      </c>
      <c r="G10" s="16">
        <f t="shared" si="0"/>
        <v>323.07</v>
      </c>
    </row>
    <row r="11" spans="1:8" ht="24" x14ac:dyDescent="0.25">
      <c r="A11" s="34" t="s">
        <v>16</v>
      </c>
      <c r="B11" s="79">
        <v>96399</v>
      </c>
      <c r="C11" s="33" t="s">
        <v>22</v>
      </c>
      <c r="D11" s="34" t="s">
        <v>17</v>
      </c>
      <c r="E11" s="41">
        <v>9.68</v>
      </c>
      <c r="F11" s="42">
        <v>117.54</v>
      </c>
      <c r="G11" s="16">
        <f>F11*E11</f>
        <v>1137.7872</v>
      </c>
    </row>
    <row r="12" spans="1:8" ht="36" x14ac:dyDescent="0.25">
      <c r="A12" s="34" t="s">
        <v>18</v>
      </c>
      <c r="B12" s="79">
        <v>7796</v>
      </c>
      <c r="C12" s="33" t="s">
        <v>41</v>
      </c>
      <c r="D12" s="34" t="s">
        <v>15</v>
      </c>
      <c r="E12" s="41">
        <v>1.3</v>
      </c>
      <c r="F12" s="42">
        <v>38.5</v>
      </c>
      <c r="G12" s="16">
        <f t="shared" ref="G12" si="1">F12*E12</f>
        <v>50.050000000000004</v>
      </c>
    </row>
    <row r="13" spans="1:8" ht="24" x14ac:dyDescent="0.25">
      <c r="A13" s="34" t="s">
        <v>18</v>
      </c>
      <c r="B13" s="79">
        <v>39323</v>
      </c>
      <c r="C13" s="33" t="s">
        <v>28</v>
      </c>
      <c r="D13" s="34" t="s">
        <v>29</v>
      </c>
      <c r="E13" s="41">
        <v>19.36</v>
      </c>
      <c r="F13" s="42">
        <v>26.04</v>
      </c>
      <c r="G13" s="16">
        <f>F13*E13</f>
        <v>504.13439999999997</v>
      </c>
    </row>
    <row r="14" spans="1:8" ht="25.5" customHeight="1" x14ac:dyDescent="0.25">
      <c r="A14" s="33"/>
      <c r="B14" s="79"/>
      <c r="C14" s="33"/>
      <c r="D14" s="34"/>
      <c r="E14" s="35"/>
      <c r="F14" s="36"/>
      <c r="G14" s="16"/>
    </row>
    <row r="15" spans="1:8" x14ac:dyDescent="0.25">
      <c r="A15" s="18"/>
      <c r="B15" s="18"/>
      <c r="C15" s="18"/>
      <c r="D15" s="18"/>
      <c r="E15" s="18"/>
      <c r="F15" s="19" t="s">
        <v>6</v>
      </c>
      <c r="G15" s="42">
        <f>SUM(G8:G13)</f>
        <v>2596.2656000000002</v>
      </c>
    </row>
    <row r="16" spans="1:8" x14ac:dyDescent="0.25">
      <c r="A16" s="20"/>
      <c r="B16" s="21"/>
      <c r="C16" s="21"/>
      <c r="D16" s="21"/>
      <c r="E16" s="21"/>
      <c r="F16" s="22"/>
      <c r="G16" s="22"/>
    </row>
    <row r="17" spans="1:7" x14ac:dyDescent="0.25">
      <c r="A17" s="21"/>
      <c r="B17" s="21"/>
      <c r="C17" s="22"/>
      <c r="D17" s="21"/>
      <c r="E17" s="21"/>
      <c r="F17" s="22"/>
      <c r="G17" s="22"/>
    </row>
    <row r="18" spans="1:7" x14ac:dyDescent="0.25">
      <c r="A18" s="23" t="s">
        <v>23</v>
      </c>
      <c r="B18" s="24"/>
      <c r="C18" s="25"/>
      <c r="D18" s="22"/>
      <c r="E18" s="22"/>
      <c r="F18" s="22"/>
      <c r="G18" s="22"/>
    </row>
    <row r="19" spans="1:7" ht="15.75" x14ac:dyDescent="0.25">
      <c r="A19" s="26" t="s">
        <v>39</v>
      </c>
      <c r="B19" s="37"/>
      <c r="C19" s="27"/>
      <c r="D19" s="22" t="s">
        <v>8</v>
      </c>
      <c r="E19" s="28"/>
      <c r="F19" s="22"/>
      <c r="G19" s="22"/>
    </row>
    <row r="20" spans="1:7" ht="15.75" x14ac:dyDescent="0.25">
      <c r="A20" s="26" t="s">
        <v>40</v>
      </c>
      <c r="B20" s="37"/>
      <c r="C20" s="27"/>
      <c r="D20" s="29" t="s">
        <v>9</v>
      </c>
      <c r="E20" s="28"/>
      <c r="F20" s="22"/>
      <c r="G20" s="22"/>
    </row>
    <row r="21" spans="1:7" ht="15.75" x14ac:dyDescent="0.25">
      <c r="A21" s="26" t="s">
        <v>24</v>
      </c>
      <c r="B21" s="37"/>
      <c r="C21" s="27"/>
      <c r="D21" s="22" t="s">
        <v>10</v>
      </c>
      <c r="E21" s="28"/>
      <c r="F21" s="22"/>
      <c r="G21" s="22"/>
    </row>
    <row r="22" spans="1:7" x14ac:dyDescent="0.25">
      <c r="A22" s="30" t="s">
        <v>25</v>
      </c>
      <c r="B22" s="31"/>
      <c r="C22" s="32"/>
      <c r="D22" s="22" t="s">
        <v>26</v>
      </c>
      <c r="E22" s="22"/>
      <c r="F22" s="22"/>
      <c r="G22" s="22"/>
    </row>
    <row r="23" spans="1:7" x14ac:dyDescent="0.25">
      <c r="A23" s="22"/>
      <c r="B23" s="22"/>
      <c r="C23" s="22"/>
      <c r="D23" s="22"/>
      <c r="E23" s="22"/>
      <c r="F23" s="22"/>
      <c r="G23" s="22"/>
    </row>
    <row r="24" spans="1:7" x14ac:dyDescent="0.25">
      <c r="D24" s="4"/>
    </row>
  </sheetData>
  <mergeCells count="8">
    <mergeCell ref="A3:G3"/>
    <mergeCell ref="A5:A6"/>
    <mergeCell ref="B5:B6"/>
    <mergeCell ref="C5:C6"/>
    <mergeCell ref="D5:D6"/>
    <mergeCell ref="E5:E6"/>
    <mergeCell ref="F5:F6"/>
    <mergeCell ref="G5:G6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AA0032-C5F8-4E37-9ABB-1F78F24DCE37}">
  <dimension ref="A1:K23"/>
  <sheetViews>
    <sheetView zoomScale="145" zoomScaleNormal="145" workbookViewId="0">
      <selection sqref="A1:G1"/>
    </sheetView>
  </sheetViews>
  <sheetFormatPr defaultRowHeight="12.75" x14ac:dyDescent="0.2"/>
  <cols>
    <col min="1" max="1" width="14.28515625" style="47" customWidth="1"/>
    <col min="2" max="2" width="12.42578125" style="47" customWidth="1"/>
    <col min="3" max="3" width="69.140625" style="47" customWidth="1"/>
    <col min="4" max="5" width="9.140625" style="47"/>
    <col min="6" max="6" width="14.28515625" style="47" customWidth="1"/>
    <col min="7" max="7" width="12.28515625" style="47" customWidth="1"/>
    <col min="8" max="256" width="9.140625" style="47"/>
    <col min="257" max="257" width="7.42578125" style="47" customWidth="1"/>
    <col min="258" max="258" width="9.140625" style="47"/>
    <col min="259" max="259" width="69.140625" style="47" customWidth="1"/>
    <col min="260" max="261" width="9.140625" style="47"/>
    <col min="262" max="262" width="14.28515625" style="47" customWidth="1"/>
    <col min="263" max="263" width="12.28515625" style="47" customWidth="1"/>
    <col min="264" max="512" width="9.140625" style="47"/>
    <col min="513" max="513" width="7.42578125" style="47" customWidth="1"/>
    <col min="514" max="514" width="9.140625" style="47"/>
    <col min="515" max="515" width="69.140625" style="47" customWidth="1"/>
    <col min="516" max="517" width="9.140625" style="47"/>
    <col min="518" max="518" width="14.28515625" style="47" customWidth="1"/>
    <col min="519" max="519" width="12.28515625" style="47" customWidth="1"/>
    <col min="520" max="768" width="9.140625" style="47"/>
    <col min="769" max="769" width="7.42578125" style="47" customWidth="1"/>
    <col min="770" max="770" width="9.140625" style="47"/>
    <col min="771" max="771" width="69.140625" style="47" customWidth="1"/>
    <col min="772" max="773" width="9.140625" style="47"/>
    <col min="774" max="774" width="14.28515625" style="47" customWidth="1"/>
    <col min="775" max="775" width="12.28515625" style="47" customWidth="1"/>
    <col min="776" max="1024" width="9.140625" style="47"/>
    <col min="1025" max="1025" width="7.42578125" style="47" customWidth="1"/>
    <col min="1026" max="1026" width="9.140625" style="47"/>
    <col min="1027" max="1027" width="69.140625" style="47" customWidth="1"/>
    <col min="1028" max="1029" width="9.140625" style="47"/>
    <col min="1030" max="1030" width="14.28515625" style="47" customWidth="1"/>
    <col min="1031" max="1031" width="12.28515625" style="47" customWidth="1"/>
    <col min="1032" max="1280" width="9.140625" style="47"/>
    <col min="1281" max="1281" width="7.42578125" style="47" customWidth="1"/>
    <col min="1282" max="1282" width="9.140625" style="47"/>
    <col min="1283" max="1283" width="69.140625" style="47" customWidth="1"/>
    <col min="1284" max="1285" width="9.140625" style="47"/>
    <col min="1286" max="1286" width="14.28515625" style="47" customWidth="1"/>
    <col min="1287" max="1287" width="12.28515625" style="47" customWidth="1"/>
    <col min="1288" max="1536" width="9.140625" style="47"/>
    <col min="1537" max="1537" width="7.42578125" style="47" customWidth="1"/>
    <col min="1538" max="1538" width="9.140625" style="47"/>
    <col min="1539" max="1539" width="69.140625" style="47" customWidth="1"/>
    <col min="1540" max="1541" width="9.140625" style="47"/>
    <col min="1542" max="1542" width="14.28515625" style="47" customWidth="1"/>
    <col min="1543" max="1543" width="12.28515625" style="47" customWidth="1"/>
    <col min="1544" max="1792" width="9.140625" style="47"/>
    <col min="1793" max="1793" width="7.42578125" style="47" customWidth="1"/>
    <col min="1794" max="1794" width="9.140625" style="47"/>
    <col min="1795" max="1795" width="69.140625" style="47" customWidth="1"/>
    <col min="1796" max="1797" width="9.140625" style="47"/>
    <col min="1798" max="1798" width="14.28515625" style="47" customWidth="1"/>
    <col min="1799" max="1799" width="12.28515625" style="47" customWidth="1"/>
    <col min="1800" max="2048" width="9.140625" style="47"/>
    <col min="2049" max="2049" width="7.42578125" style="47" customWidth="1"/>
    <col min="2050" max="2050" width="9.140625" style="47"/>
    <col min="2051" max="2051" width="69.140625" style="47" customWidth="1"/>
    <col min="2052" max="2053" width="9.140625" style="47"/>
    <col min="2054" max="2054" width="14.28515625" style="47" customWidth="1"/>
    <col min="2055" max="2055" width="12.28515625" style="47" customWidth="1"/>
    <col min="2056" max="2304" width="9.140625" style="47"/>
    <col min="2305" max="2305" width="7.42578125" style="47" customWidth="1"/>
    <col min="2306" max="2306" width="9.140625" style="47"/>
    <col min="2307" max="2307" width="69.140625" style="47" customWidth="1"/>
    <col min="2308" max="2309" width="9.140625" style="47"/>
    <col min="2310" max="2310" width="14.28515625" style="47" customWidth="1"/>
    <col min="2311" max="2311" width="12.28515625" style="47" customWidth="1"/>
    <col min="2312" max="2560" width="9.140625" style="47"/>
    <col min="2561" max="2561" width="7.42578125" style="47" customWidth="1"/>
    <col min="2562" max="2562" width="9.140625" style="47"/>
    <col min="2563" max="2563" width="69.140625" style="47" customWidth="1"/>
    <col min="2564" max="2565" width="9.140625" style="47"/>
    <col min="2566" max="2566" width="14.28515625" style="47" customWidth="1"/>
    <col min="2567" max="2567" width="12.28515625" style="47" customWidth="1"/>
    <col min="2568" max="2816" width="9.140625" style="47"/>
    <col min="2817" max="2817" width="7.42578125" style="47" customWidth="1"/>
    <col min="2818" max="2818" width="9.140625" style="47"/>
    <col min="2819" max="2819" width="69.140625" style="47" customWidth="1"/>
    <col min="2820" max="2821" width="9.140625" style="47"/>
    <col min="2822" max="2822" width="14.28515625" style="47" customWidth="1"/>
    <col min="2823" max="2823" width="12.28515625" style="47" customWidth="1"/>
    <col min="2824" max="3072" width="9.140625" style="47"/>
    <col min="3073" max="3073" width="7.42578125" style="47" customWidth="1"/>
    <col min="3074" max="3074" width="9.140625" style="47"/>
    <col min="3075" max="3075" width="69.140625" style="47" customWidth="1"/>
    <col min="3076" max="3077" width="9.140625" style="47"/>
    <col min="3078" max="3078" width="14.28515625" style="47" customWidth="1"/>
    <col min="3079" max="3079" width="12.28515625" style="47" customWidth="1"/>
    <col min="3080" max="3328" width="9.140625" style="47"/>
    <col min="3329" max="3329" width="7.42578125" style="47" customWidth="1"/>
    <col min="3330" max="3330" width="9.140625" style="47"/>
    <col min="3331" max="3331" width="69.140625" style="47" customWidth="1"/>
    <col min="3332" max="3333" width="9.140625" style="47"/>
    <col min="3334" max="3334" width="14.28515625" style="47" customWidth="1"/>
    <col min="3335" max="3335" width="12.28515625" style="47" customWidth="1"/>
    <col min="3336" max="3584" width="9.140625" style="47"/>
    <col min="3585" max="3585" width="7.42578125" style="47" customWidth="1"/>
    <col min="3586" max="3586" width="9.140625" style="47"/>
    <col min="3587" max="3587" width="69.140625" style="47" customWidth="1"/>
    <col min="3588" max="3589" width="9.140625" style="47"/>
    <col min="3590" max="3590" width="14.28515625" style="47" customWidth="1"/>
    <col min="3591" max="3591" width="12.28515625" style="47" customWidth="1"/>
    <col min="3592" max="3840" width="9.140625" style="47"/>
    <col min="3841" max="3841" width="7.42578125" style="47" customWidth="1"/>
    <col min="3842" max="3842" width="9.140625" style="47"/>
    <col min="3843" max="3843" width="69.140625" style="47" customWidth="1"/>
    <col min="3844" max="3845" width="9.140625" style="47"/>
    <col min="3846" max="3846" width="14.28515625" style="47" customWidth="1"/>
    <col min="3847" max="3847" width="12.28515625" style="47" customWidth="1"/>
    <col min="3848" max="4096" width="9.140625" style="47"/>
    <col min="4097" max="4097" width="7.42578125" style="47" customWidth="1"/>
    <col min="4098" max="4098" width="9.140625" style="47"/>
    <col min="4099" max="4099" width="69.140625" style="47" customWidth="1"/>
    <col min="4100" max="4101" width="9.140625" style="47"/>
    <col min="4102" max="4102" width="14.28515625" style="47" customWidth="1"/>
    <col min="4103" max="4103" width="12.28515625" style="47" customWidth="1"/>
    <col min="4104" max="4352" width="9.140625" style="47"/>
    <col min="4353" max="4353" width="7.42578125" style="47" customWidth="1"/>
    <col min="4354" max="4354" width="9.140625" style="47"/>
    <col min="4355" max="4355" width="69.140625" style="47" customWidth="1"/>
    <col min="4356" max="4357" width="9.140625" style="47"/>
    <col min="4358" max="4358" width="14.28515625" style="47" customWidth="1"/>
    <col min="4359" max="4359" width="12.28515625" style="47" customWidth="1"/>
    <col min="4360" max="4608" width="9.140625" style="47"/>
    <col min="4609" max="4609" width="7.42578125" style="47" customWidth="1"/>
    <col min="4610" max="4610" width="9.140625" style="47"/>
    <col min="4611" max="4611" width="69.140625" style="47" customWidth="1"/>
    <col min="4612" max="4613" width="9.140625" style="47"/>
    <col min="4614" max="4614" width="14.28515625" style="47" customWidth="1"/>
    <col min="4615" max="4615" width="12.28515625" style="47" customWidth="1"/>
    <col min="4616" max="4864" width="9.140625" style="47"/>
    <col min="4865" max="4865" width="7.42578125" style="47" customWidth="1"/>
    <col min="4866" max="4866" width="9.140625" style="47"/>
    <col min="4867" max="4867" width="69.140625" style="47" customWidth="1"/>
    <col min="4868" max="4869" width="9.140625" style="47"/>
    <col min="4870" max="4870" width="14.28515625" style="47" customWidth="1"/>
    <col min="4871" max="4871" width="12.28515625" style="47" customWidth="1"/>
    <col min="4872" max="5120" width="9.140625" style="47"/>
    <col min="5121" max="5121" width="7.42578125" style="47" customWidth="1"/>
    <col min="5122" max="5122" width="9.140625" style="47"/>
    <col min="5123" max="5123" width="69.140625" style="47" customWidth="1"/>
    <col min="5124" max="5125" width="9.140625" style="47"/>
    <col min="5126" max="5126" width="14.28515625" style="47" customWidth="1"/>
    <col min="5127" max="5127" width="12.28515625" style="47" customWidth="1"/>
    <col min="5128" max="5376" width="9.140625" style="47"/>
    <col min="5377" max="5377" width="7.42578125" style="47" customWidth="1"/>
    <col min="5378" max="5378" width="9.140625" style="47"/>
    <col min="5379" max="5379" width="69.140625" style="47" customWidth="1"/>
    <col min="5380" max="5381" width="9.140625" style="47"/>
    <col min="5382" max="5382" width="14.28515625" style="47" customWidth="1"/>
    <col min="5383" max="5383" width="12.28515625" style="47" customWidth="1"/>
    <col min="5384" max="5632" width="9.140625" style="47"/>
    <col min="5633" max="5633" width="7.42578125" style="47" customWidth="1"/>
    <col min="5634" max="5634" width="9.140625" style="47"/>
    <col min="5635" max="5635" width="69.140625" style="47" customWidth="1"/>
    <col min="5636" max="5637" width="9.140625" style="47"/>
    <col min="5638" max="5638" width="14.28515625" style="47" customWidth="1"/>
    <col min="5639" max="5639" width="12.28515625" style="47" customWidth="1"/>
    <col min="5640" max="5888" width="9.140625" style="47"/>
    <col min="5889" max="5889" width="7.42578125" style="47" customWidth="1"/>
    <col min="5890" max="5890" width="9.140625" style="47"/>
    <col min="5891" max="5891" width="69.140625" style="47" customWidth="1"/>
    <col min="5892" max="5893" width="9.140625" style="47"/>
    <col min="5894" max="5894" width="14.28515625" style="47" customWidth="1"/>
    <col min="5895" max="5895" width="12.28515625" style="47" customWidth="1"/>
    <col min="5896" max="6144" width="9.140625" style="47"/>
    <col min="6145" max="6145" width="7.42578125" style="47" customWidth="1"/>
    <col min="6146" max="6146" width="9.140625" style="47"/>
    <col min="6147" max="6147" width="69.140625" style="47" customWidth="1"/>
    <col min="6148" max="6149" width="9.140625" style="47"/>
    <col min="6150" max="6150" width="14.28515625" style="47" customWidth="1"/>
    <col min="6151" max="6151" width="12.28515625" style="47" customWidth="1"/>
    <col min="6152" max="6400" width="9.140625" style="47"/>
    <col min="6401" max="6401" width="7.42578125" style="47" customWidth="1"/>
    <col min="6402" max="6402" width="9.140625" style="47"/>
    <col min="6403" max="6403" width="69.140625" style="47" customWidth="1"/>
    <col min="6404" max="6405" width="9.140625" style="47"/>
    <col min="6406" max="6406" width="14.28515625" style="47" customWidth="1"/>
    <col min="6407" max="6407" width="12.28515625" style="47" customWidth="1"/>
    <col min="6408" max="6656" width="9.140625" style="47"/>
    <col min="6657" max="6657" width="7.42578125" style="47" customWidth="1"/>
    <col min="6658" max="6658" width="9.140625" style="47"/>
    <col min="6659" max="6659" width="69.140625" style="47" customWidth="1"/>
    <col min="6660" max="6661" width="9.140625" style="47"/>
    <col min="6662" max="6662" width="14.28515625" style="47" customWidth="1"/>
    <col min="6663" max="6663" width="12.28515625" style="47" customWidth="1"/>
    <col min="6664" max="6912" width="9.140625" style="47"/>
    <col min="6913" max="6913" width="7.42578125" style="47" customWidth="1"/>
    <col min="6914" max="6914" width="9.140625" style="47"/>
    <col min="6915" max="6915" width="69.140625" style="47" customWidth="1"/>
    <col min="6916" max="6917" width="9.140625" style="47"/>
    <col min="6918" max="6918" width="14.28515625" style="47" customWidth="1"/>
    <col min="6919" max="6919" width="12.28515625" style="47" customWidth="1"/>
    <col min="6920" max="7168" width="9.140625" style="47"/>
    <col min="7169" max="7169" width="7.42578125" style="47" customWidth="1"/>
    <col min="7170" max="7170" width="9.140625" style="47"/>
    <col min="7171" max="7171" width="69.140625" style="47" customWidth="1"/>
    <col min="7172" max="7173" width="9.140625" style="47"/>
    <col min="7174" max="7174" width="14.28515625" style="47" customWidth="1"/>
    <col min="7175" max="7175" width="12.28515625" style="47" customWidth="1"/>
    <col min="7176" max="7424" width="9.140625" style="47"/>
    <col min="7425" max="7425" width="7.42578125" style="47" customWidth="1"/>
    <col min="7426" max="7426" width="9.140625" style="47"/>
    <col min="7427" max="7427" width="69.140625" style="47" customWidth="1"/>
    <col min="7428" max="7429" width="9.140625" style="47"/>
    <col min="7430" max="7430" width="14.28515625" style="47" customWidth="1"/>
    <col min="7431" max="7431" width="12.28515625" style="47" customWidth="1"/>
    <col min="7432" max="7680" width="9.140625" style="47"/>
    <col min="7681" max="7681" width="7.42578125" style="47" customWidth="1"/>
    <col min="7682" max="7682" width="9.140625" style="47"/>
    <col min="7683" max="7683" width="69.140625" style="47" customWidth="1"/>
    <col min="7684" max="7685" width="9.140625" style="47"/>
    <col min="7686" max="7686" width="14.28515625" style="47" customWidth="1"/>
    <col min="7687" max="7687" width="12.28515625" style="47" customWidth="1"/>
    <col min="7688" max="7936" width="9.140625" style="47"/>
    <col min="7937" max="7937" width="7.42578125" style="47" customWidth="1"/>
    <col min="7938" max="7938" width="9.140625" style="47"/>
    <col min="7939" max="7939" width="69.140625" style="47" customWidth="1"/>
    <col min="7940" max="7941" width="9.140625" style="47"/>
    <col min="7942" max="7942" width="14.28515625" style="47" customWidth="1"/>
    <col min="7943" max="7943" width="12.28515625" style="47" customWidth="1"/>
    <col min="7944" max="8192" width="9.140625" style="47"/>
    <col min="8193" max="8193" width="7.42578125" style="47" customWidth="1"/>
    <col min="8194" max="8194" width="9.140625" style="47"/>
    <col min="8195" max="8195" width="69.140625" style="47" customWidth="1"/>
    <col min="8196" max="8197" width="9.140625" style="47"/>
    <col min="8198" max="8198" width="14.28515625" style="47" customWidth="1"/>
    <col min="8199" max="8199" width="12.28515625" style="47" customWidth="1"/>
    <col min="8200" max="8448" width="9.140625" style="47"/>
    <col min="8449" max="8449" width="7.42578125" style="47" customWidth="1"/>
    <col min="8450" max="8450" width="9.140625" style="47"/>
    <col min="8451" max="8451" width="69.140625" style="47" customWidth="1"/>
    <col min="8452" max="8453" width="9.140625" style="47"/>
    <col min="8454" max="8454" width="14.28515625" style="47" customWidth="1"/>
    <col min="8455" max="8455" width="12.28515625" style="47" customWidth="1"/>
    <col min="8456" max="8704" width="9.140625" style="47"/>
    <col min="8705" max="8705" width="7.42578125" style="47" customWidth="1"/>
    <col min="8706" max="8706" width="9.140625" style="47"/>
    <col min="8707" max="8707" width="69.140625" style="47" customWidth="1"/>
    <col min="8708" max="8709" width="9.140625" style="47"/>
    <col min="8710" max="8710" width="14.28515625" style="47" customWidth="1"/>
    <col min="8711" max="8711" width="12.28515625" style="47" customWidth="1"/>
    <col min="8712" max="8960" width="9.140625" style="47"/>
    <col min="8961" max="8961" width="7.42578125" style="47" customWidth="1"/>
    <col min="8962" max="8962" width="9.140625" style="47"/>
    <col min="8963" max="8963" width="69.140625" style="47" customWidth="1"/>
    <col min="8964" max="8965" width="9.140625" style="47"/>
    <col min="8966" max="8966" width="14.28515625" style="47" customWidth="1"/>
    <col min="8967" max="8967" width="12.28515625" style="47" customWidth="1"/>
    <col min="8968" max="9216" width="9.140625" style="47"/>
    <col min="9217" max="9217" width="7.42578125" style="47" customWidth="1"/>
    <col min="9218" max="9218" width="9.140625" style="47"/>
    <col min="9219" max="9219" width="69.140625" style="47" customWidth="1"/>
    <col min="9220" max="9221" width="9.140625" style="47"/>
    <col min="9222" max="9222" width="14.28515625" style="47" customWidth="1"/>
    <col min="9223" max="9223" width="12.28515625" style="47" customWidth="1"/>
    <col min="9224" max="9472" width="9.140625" style="47"/>
    <col min="9473" max="9473" width="7.42578125" style="47" customWidth="1"/>
    <col min="9474" max="9474" width="9.140625" style="47"/>
    <col min="9475" max="9475" width="69.140625" style="47" customWidth="1"/>
    <col min="9476" max="9477" width="9.140625" style="47"/>
    <col min="9478" max="9478" width="14.28515625" style="47" customWidth="1"/>
    <col min="9479" max="9479" width="12.28515625" style="47" customWidth="1"/>
    <col min="9480" max="9728" width="9.140625" style="47"/>
    <col min="9729" max="9729" width="7.42578125" style="47" customWidth="1"/>
    <col min="9730" max="9730" width="9.140625" style="47"/>
    <col min="9731" max="9731" width="69.140625" style="47" customWidth="1"/>
    <col min="9732" max="9733" width="9.140625" style="47"/>
    <col min="9734" max="9734" width="14.28515625" style="47" customWidth="1"/>
    <col min="9735" max="9735" width="12.28515625" style="47" customWidth="1"/>
    <col min="9736" max="9984" width="9.140625" style="47"/>
    <col min="9985" max="9985" width="7.42578125" style="47" customWidth="1"/>
    <col min="9986" max="9986" width="9.140625" style="47"/>
    <col min="9987" max="9987" width="69.140625" style="47" customWidth="1"/>
    <col min="9988" max="9989" width="9.140625" style="47"/>
    <col min="9990" max="9990" width="14.28515625" style="47" customWidth="1"/>
    <col min="9991" max="9991" width="12.28515625" style="47" customWidth="1"/>
    <col min="9992" max="10240" width="9.140625" style="47"/>
    <col min="10241" max="10241" width="7.42578125" style="47" customWidth="1"/>
    <col min="10242" max="10242" width="9.140625" style="47"/>
    <col min="10243" max="10243" width="69.140625" style="47" customWidth="1"/>
    <col min="10244" max="10245" width="9.140625" style="47"/>
    <col min="10246" max="10246" width="14.28515625" style="47" customWidth="1"/>
    <col min="10247" max="10247" width="12.28515625" style="47" customWidth="1"/>
    <col min="10248" max="10496" width="9.140625" style="47"/>
    <col min="10497" max="10497" width="7.42578125" style="47" customWidth="1"/>
    <col min="10498" max="10498" width="9.140625" style="47"/>
    <col min="10499" max="10499" width="69.140625" style="47" customWidth="1"/>
    <col min="10500" max="10501" width="9.140625" style="47"/>
    <col min="10502" max="10502" width="14.28515625" style="47" customWidth="1"/>
    <col min="10503" max="10503" width="12.28515625" style="47" customWidth="1"/>
    <col min="10504" max="10752" width="9.140625" style="47"/>
    <col min="10753" max="10753" width="7.42578125" style="47" customWidth="1"/>
    <col min="10754" max="10754" width="9.140625" style="47"/>
    <col min="10755" max="10755" width="69.140625" style="47" customWidth="1"/>
    <col min="10756" max="10757" width="9.140625" style="47"/>
    <col min="10758" max="10758" width="14.28515625" style="47" customWidth="1"/>
    <col min="10759" max="10759" width="12.28515625" style="47" customWidth="1"/>
    <col min="10760" max="11008" width="9.140625" style="47"/>
    <col min="11009" max="11009" width="7.42578125" style="47" customWidth="1"/>
    <col min="11010" max="11010" width="9.140625" style="47"/>
    <col min="11011" max="11011" width="69.140625" style="47" customWidth="1"/>
    <col min="11012" max="11013" width="9.140625" style="47"/>
    <col min="11014" max="11014" width="14.28515625" style="47" customWidth="1"/>
    <col min="11015" max="11015" width="12.28515625" style="47" customWidth="1"/>
    <col min="11016" max="11264" width="9.140625" style="47"/>
    <col min="11265" max="11265" width="7.42578125" style="47" customWidth="1"/>
    <col min="11266" max="11266" width="9.140625" style="47"/>
    <col min="11267" max="11267" width="69.140625" style="47" customWidth="1"/>
    <col min="11268" max="11269" width="9.140625" style="47"/>
    <col min="11270" max="11270" width="14.28515625" style="47" customWidth="1"/>
    <col min="11271" max="11271" width="12.28515625" style="47" customWidth="1"/>
    <col min="11272" max="11520" width="9.140625" style="47"/>
    <col min="11521" max="11521" width="7.42578125" style="47" customWidth="1"/>
    <col min="11522" max="11522" width="9.140625" style="47"/>
    <col min="11523" max="11523" width="69.140625" style="47" customWidth="1"/>
    <col min="11524" max="11525" width="9.140625" style="47"/>
    <col min="11526" max="11526" width="14.28515625" style="47" customWidth="1"/>
    <col min="11527" max="11527" width="12.28515625" style="47" customWidth="1"/>
    <col min="11528" max="11776" width="9.140625" style="47"/>
    <col min="11777" max="11777" width="7.42578125" style="47" customWidth="1"/>
    <col min="11778" max="11778" width="9.140625" style="47"/>
    <col min="11779" max="11779" width="69.140625" style="47" customWidth="1"/>
    <col min="11780" max="11781" width="9.140625" style="47"/>
    <col min="11782" max="11782" width="14.28515625" style="47" customWidth="1"/>
    <col min="11783" max="11783" width="12.28515625" style="47" customWidth="1"/>
    <col min="11784" max="12032" width="9.140625" style="47"/>
    <col min="12033" max="12033" width="7.42578125" style="47" customWidth="1"/>
    <col min="12034" max="12034" width="9.140625" style="47"/>
    <col min="12035" max="12035" width="69.140625" style="47" customWidth="1"/>
    <col min="12036" max="12037" width="9.140625" style="47"/>
    <col min="12038" max="12038" width="14.28515625" style="47" customWidth="1"/>
    <col min="12039" max="12039" width="12.28515625" style="47" customWidth="1"/>
    <col min="12040" max="12288" width="9.140625" style="47"/>
    <col min="12289" max="12289" width="7.42578125" style="47" customWidth="1"/>
    <col min="12290" max="12290" width="9.140625" style="47"/>
    <col min="12291" max="12291" width="69.140625" style="47" customWidth="1"/>
    <col min="12292" max="12293" width="9.140625" style="47"/>
    <col min="12294" max="12294" width="14.28515625" style="47" customWidth="1"/>
    <col min="12295" max="12295" width="12.28515625" style="47" customWidth="1"/>
    <col min="12296" max="12544" width="9.140625" style="47"/>
    <col min="12545" max="12545" width="7.42578125" style="47" customWidth="1"/>
    <col min="12546" max="12546" width="9.140625" style="47"/>
    <col min="12547" max="12547" width="69.140625" style="47" customWidth="1"/>
    <col min="12548" max="12549" width="9.140625" style="47"/>
    <col min="12550" max="12550" width="14.28515625" style="47" customWidth="1"/>
    <col min="12551" max="12551" width="12.28515625" style="47" customWidth="1"/>
    <col min="12552" max="12800" width="9.140625" style="47"/>
    <col min="12801" max="12801" width="7.42578125" style="47" customWidth="1"/>
    <col min="12802" max="12802" width="9.140625" style="47"/>
    <col min="12803" max="12803" width="69.140625" style="47" customWidth="1"/>
    <col min="12804" max="12805" width="9.140625" style="47"/>
    <col min="12806" max="12806" width="14.28515625" style="47" customWidth="1"/>
    <col min="12807" max="12807" width="12.28515625" style="47" customWidth="1"/>
    <col min="12808" max="13056" width="9.140625" style="47"/>
    <col min="13057" max="13057" width="7.42578125" style="47" customWidth="1"/>
    <col min="13058" max="13058" width="9.140625" style="47"/>
    <col min="13059" max="13059" width="69.140625" style="47" customWidth="1"/>
    <col min="13060" max="13061" width="9.140625" style="47"/>
    <col min="13062" max="13062" width="14.28515625" style="47" customWidth="1"/>
    <col min="13063" max="13063" width="12.28515625" style="47" customWidth="1"/>
    <col min="13064" max="13312" width="9.140625" style="47"/>
    <col min="13313" max="13313" width="7.42578125" style="47" customWidth="1"/>
    <col min="13314" max="13314" width="9.140625" style="47"/>
    <col min="13315" max="13315" width="69.140625" style="47" customWidth="1"/>
    <col min="13316" max="13317" width="9.140625" style="47"/>
    <col min="13318" max="13318" width="14.28515625" style="47" customWidth="1"/>
    <col min="13319" max="13319" width="12.28515625" style="47" customWidth="1"/>
    <col min="13320" max="13568" width="9.140625" style="47"/>
    <col min="13569" max="13569" width="7.42578125" style="47" customWidth="1"/>
    <col min="13570" max="13570" width="9.140625" style="47"/>
    <col min="13571" max="13571" width="69.140625" style="47" customWidth="1"/>
    <col min="13572" max="13573" width="9.140625" style="47"/>
    <col min="13574" max="13574" width="14.28515625" style="47" customWidth="1"/>
    <col min="13575" max="13575" width="12.28515625" style="47" customWidth="1"/>
    <col min="13576" max="13824" width="9.140625" style="47"/>
    <col min="13825" max="13825" width="7.42578125" style="47" customWidth="1"/>
    <col min="13826" max="13826" width="9.140625" style="47"/>
    <col min="13827" max="13827" width="69.140625" style="47" customWidth="1"/>
    <col min="13828" max="13829" width="9.140625" style="47"/>
    <col min="13830" max="13830" width="14.28515625" style="47" customWidth="1"/>
    <col min="13831" max="13831" width="12.28515625" style="47" customWidth="1"/>
    <col min="13832" max="14080" width="9.140625" style="47"/>
    <col min="14081" max="14081" width="7.42578125" style="47" customWidth="1"/>
    <col min="14082" max="14082" width="9.140625" style="47"/>
    <col min="14083" max="14083" width="69.140625" style="47" customWidth="1"/>
    <col min="14084" max="14085" width="9.140625" style="47"/>
    <col min="14086" max="14086" width="14.28515625" style="47" customWidth="1"/>
    <col min="14087" max="14087" width="12.28515625" style="47" customWidth="1"/>
    <col min="14088" max="14336" width="9.140625" style="47"/>
    <col min="14337" max="14337" width="7.42578125" style="47" customWidth="1"/>
    <col min="14338" max="14338" width="9.140625" style="47"/>
    <col min="14339" max="14339" width="69.140625" style="47" customWidth="1"/>
    <col min="14340" max="14341" width="9.140625" style="47"/>
    <col min="14342" max="14342" width="14.28515625" style="47" customWidth="1"/>
    <col min="14343" max="14343" width="12.28515625" style="47" customWidth="1"/>
    <col min="14344" max="14592" width="9.140625" style="47"/>
    <col min="14593" max="14593" width="7.42578125" style="47" customWidth="1"/>
    <col min="14594" max="14594" width="9.140625" style="47"/>
    <col min="14595" max="14595" width="69.140625" style="47" customWidth="1"/>
    <col min="14596" max="14597" width="9.140625" style="47"/>
    <col min="14598" max="14598" width="14.28515625" style="47" customWidth="1"/>
    <col min="14599" max="14599" width="12.28515625" style="47" customWidth="1"/>
    <col min="14600" max="14848" width="9.140625" style="47"/>
    <col min="14849" max="14849" width="7.42578125" style="47" customWidth="1"/>
    <col min="14850" max="14850" width="9.140625" style="47"/>
    <col min="14851" max="14851" width="69.140625" style="47" customWidth="1"/>
    <col min="14852" max="14853" width="9.140625" style="47"/>
    <col min="14854" max="14854" width="14.28515625" style="47" customWidth="1"/>
    <col min="14855" max="14855" width="12.28515625" style="47" customWidth="1"/>
    <col min="14856" max="15104" width="9.140625" style="47"/>
    <col min="15105" max="15105" width="7.42578125" style="47" customWidth="1"/>
    <col min="15106" max="15106" width="9.140625" style="47"/>
    <col min="15107" max="15107" width="69.140625" style="47" customWidth="1"/>
    <col min="15108" max="15109" width="9.140625" style="47"/>
    <col min="15110" max="15110" width="14.28515625" style="47" customWidth="1"/>
    <col min="15111" max="15111" width="12.28515625" style="47" customWidth="1"/>
    <col min="15112" max="15360" width="9.140625" style="47"/>
    <col min="15361" max="15361" width="7.42578125" style="47" customWidth="1"/>
    <col min="15362" max="15362" width="9.140625" style="47"/>
    <col min="15363" max="15363" width="69.140625" style="47" customWidth="1"/>
    <col min="15364" max="15365" width="9.140625" style="47"/>
    <col min="15366" max="15366" width="14.28515625" style="47" customWidth="1"/>
    <col min="15367" max="15367" width="12.28515625" style="47" customWidth="1"/>
    <col min="15368" max="15616" width="9.140625" style="47"/>
    <col min="15617" max="15617" width="7.42578125" style="47" customWidth="1"/>
    <col min="15618" max="15618" width="9.140625" style="47"/>
    <col min="15619" max="15619" width="69.140625" style="47" customWidth="1"/>
    <col min="15620" max="15621" width="9.140625" style="47"/>
    <col min="15622" max="15622" width="14.28515625" style="47" customWidth="1"/>
    <col min="15623" max="15623" width="12.28515625" style="47" customWidth="1"/>
    <col min="15624" max="15872" width="9.140625" style="47"/>
    <col min="15873" max="15873" width="7.42578125" style="47" customWidth="1"/>
    <col min="15874" max="15874" width="9.140625" style="47"/>
    <col min="15875" max="15875" width="69.140625" style="47" customWidth="1"/>
    <col min="15876" max="15877" width="9.140625" style="47"/>
    <col min="15878" max="15878" width="14.28515625" style="47" customWidth="1"/>
    <col min="15879" max="15879" width="12.28515625" style="47" customWidth="1"/>
    <col min="15880" max="16128" width="9.140625" style="47"/>
    <col min="16129" max="16129" width="7.42578125" style="47" customWidth="1"/>
    <col min="16130" max="16130" width="9.140625" style="47"/>
    <col min="16131" max="16131" width="69.140625" style="47" customWidth="1"/>
    <col min="16132" max="16133" width="9.140625" style="47"/>
    <col min="16134" max="16134" width="14.28515625" style="47" customWidth="1"/>
    <col min="16135" max="16135" width="12.28515625" style="47" customWidth="1"/>
    <col min="16136" max="16384" width="9.140625" style="47"/>
  </cols>
  <sheetData>
    <row r="1" spans="1:11" ht="30" thickBot="1" x14ac:dyDescent="0.55000000000000004">
      <c r="A1" s="87"/>
      <c r="B1" s="87"/>
      <c r="C1" s="87"/>
      <c r="D1" s="87"/>
      <c r="E1" s="87"/>
      <c r="F1" s="87"/>
      <c r="G1" s="87"/>
      <c r="H1" s="46"/>
      <c r="I1" s="46"/>
      <c r="J1" s="46"/>
      <c r="K1" s="46"/>
    </row>
    <row r="2" spans="1:11" ht="19.5" thickBot="1" x14ac:dyDescent="0.4">
      <c r="A2" s="43" t="s">
        <v>55</v>
      </c>
      <c r="B2" s="44"/>
      <c r="C2" s="48"/>
      <c r="D2" s="49"/>
      <c r="E2" s="50"/>
      <c r="F2" s="50"/>
      <c r="G2" s="49"/>
      <c r="H2" s="51"/>
      <c r="I2" s="52"/>
    </row>
    <row r="3" spans="1:11" x14ac:dyDescent="0.2">
      <c r="B3" s="53"/>
      <c r="C3" s="54"/>
      <c r="D3" s="54"/>
      <c r="E3" s="54"/>
      <c r="F3" s="54"/>
      <c r="G3" s="54"/>
    </row>
    <row r="4" spans="1:11" ht="15" x14ac:dyDescent="0.2">
      <c r="A4" s="88" t="s">
        <v>56</v>
      </c>
      <c r="B4" s="88"/>
      <c r="C4" s="88"/>
      <c r="D4" s="88"/>
      <c r="E4" s="88"/>
      <c r="F4" s="88"/>
      <c r="G4" s="88"/>
    </row>
    <row r="6" spans="1:11" x14ac:dyDescent="0.2">
      <c r="A6" s="89" t="s">
        <v>44</v>
      </c>
      <c r="B6" s="89" t="s">
        <v>0</v>
      </c>
      <c r="C6" s="89" t="s">
        <v>1</v>
      </c>
      <c r="D6" s="89" t="s">
        <v>2</v>
      </c>
      <c r="E6" s="89" t="s">
        <v>45</v>
      </c>
      <c r="F6" s="89" t="s">
        <v>61</v>
      </c>
      <c r="G6" s="89" t="s">
        <v>5</v>
      </c>
    </row>
    <row r="7" spans="1:11" x14ac:dyDescent="0.2">
      <c r="A7" s="89"/>
      <c r="B7" s="89"/>
      <c r="C7" s="89"/>
      <c r="D7" s="89"/>
      <c r="E7" s="89"/>
      <c r="F7" s="89"/>
      <c r="G7" s="89"/>
    </row>
    <row r="8" spans="1:11" ht="25.5" x14ac:dyDescent="0.2">
      <c r="A8" s="55" t="s">
        <v>58</v>
      </c>
      <c r="B8" s="55">
        <v>1527</v>
      </c>
      <c r="C8" s="56" t="s">
        <v>46</v>
      </c>
      <c r="D8" s="55" t="s">
        <v>47</v>
      </c>
      <c r="E8" s="57">
        <v>1.05</v>
      </c>
      <c r="F8" s="58">
        <v>542.64</v>
      </c>
      <c r="G8" s="59">
        <f>F8*E8</f>
        <v>569.77200000000005</v>
      </c>
    </row>
    <row r="9" spans="1:11" ht="25.5" x14ac:dyDescent="0.2">
      <c r="A9" s="55" t="s">
        <v>57</v>
      </c>
      <c r="B9" s="55">
        <v>96533</v>
      </c>
      <c r="C9" s="56" t="s">
        <v>48</v>
      </c>
      <c r="D9" s="55" t="s">
        <v>49</v>
      </c>
      <c r="E9" s="57">
        <v>10.050000000000001</v>
      </c>
      <c r="F9" s="58">
        <v>153.15</v>
      </c>
      <c r="G9" s="59">
        <f>F9*E9</f>
        <v>1539.1575000000003</v>
      </c>
    </row>
    <row r="10" spans="1:11" ht="15" x14ac:dyDescent="0.2">
      <c r="A10" s="55" t="s">
        <v>57</v>
      </c>
      <c r="B10" s="55">
        <v>92799</v>
      </c>
      <c r="C10" s="56" t="s">
        <v>50</v>
      </c>
      <c r="D10" s="55" t="s">
        <v>51</v>
      </c>
      <c r="E10" s="57">
        <v>49.25</v>
      </c>
      <c r="F10" s="58">
        <v>13.05</v>
      </c>
      <c r="G10" s="59">
        <f>F10*E10</f>
        <v>642.71250000000009</v>
      </c>
    </row>
    <row r="11" spans="1:11" ht="15" x14ac:dyDescent="0.25">
      <c r="B11" s="60"/>
      <c r="C11" s="61"/>
      <c r="D11" s="60"/>
      <c r="E11" s="62"/>
      <c r="F11" s="63"/>
      <c r="G11" s="64"/>
    </row>
    <row r="12" spans="1:11" ht="15" x14ac:dyDescent="0.25">
      <c r="B12" s="65" t="s">
        <v>52</v>
      </c>
      <c r="C12" s="60"/>
      <c r="D12" s="60"/>
      <c r="E12" s="60"/>
      <c r="F12" s="66" t="s">
        <v>6</v>
      </c>
      <c r="G12" s="67">
        <f>SUM(G8:G10)</f>
        <v>2751.6420000000003</v>
      </c>
    </row>
    <row r="13" spans="1:11" x14ac:dyDescent="0.2">
      <c r="B13" s="60"/>
      <c r="C13" s="60"/>
      <c r="D13" s="60"/>
      <c r="E13" s="60"/>
    </row>
    <row r="14" spans="1:11" ht="15" x14ac:dyDescent="0.25">
      <c r="B14" s="68"/>
      <c r="C14" s="60"/>
      <c r="D14" s="60"/>
      <c r="E14" s="60"/>
    </row>
    <row r="15" spans="1:11" x14ac:dyDescent="0.2">
      <c r="B15" s="65"/>
      <c r="C15" s="60"/>
      <c r="D15" s="60"/>
      <c r="E15" s="60"/>
    </row>
    <row r="16" spans="1:11" ht="15" x14ac:dyDescent="0.2">
      <c r="A16" s="69"/>
      <c r="B16" s="91" t="s">
        <v>8</v>
      </c>
      <c r="C16" s="91"/>
      <c r="D16" s="60"/>
      <c r="E16" s="60"/>
    </row>
    <row r="17" spans="1:7" ht="15.75" x14ac:dyDescent="0.25">
      <c r="A17" s="69"/>
      <c r="B17" s="74" t="s">
        <v>9</v>
      </c>
      <c r="C17" s="71"/>
      <c r="D17" s="72"/>
      <c r="E17" s="73"/>
      <c r="G17" s="73"/>
    </row>
    <row r="18" spans="1:7" ht="15.75" x14ac:dyDescent="0.25">
      <c r="A18" s="69"/>
      <c r="B18" s="70" t="s">
        <v>53</v>
      </c>
      <c r="C18" s="71"/>
      <c r="D18" s="72"/>
      <c r="E18" s="73"/>
      <c r="G18" s="73"/>
    </row>
    <row r="19" spans="1:7" ht="15.75" x14ac:dyDescent="0.25">
      <c r="A19" s="69"/>
      <c r="B19" s="70" t="s">
        <v>54</v>
      </c>
      <c r="C19" s="71"/>
      <c r="D19" s="72"/>
      <c r="E19" s="73"/>
      <c r="G19" s="73"/>
    </row>
    <row r="20" spans="1:7" ht="15" x14ac:dyDescent="0.2">
      <c r="A20" s="69"/>
      <c r="B20" s="90"/>
      <c r="C20" s="90"/>
    </row>
    <row r="21" spans="1:7" ht="15" x14ac:dyDescent="0.2">
      <c r="A21" s="69"/>
      <c r="B21" s="90"/>
      <c r="C21" s="90"/>
    </row>
    <row r="22" spans="1:7" ht="15" x14ac:dyDescent="0.2">
      <c r="A22" s="69"/>
      <c r="B22" s="90"/>
      <c r="C22" s="90"/>
    </row>
    <row r="23" spans="1:7" ht="15" x14ac:dyDescent="0.2">
      <c r="A23" s="69"/>
      <c r="B23" s="90"/>
      <c r="C23" s="90"/>
    </row>
  </sheetData>
  <mergeCells count="14">
    <mergeCell ref="B23:C23"/>
    <mergeCell ref="B16:C16"/>
    <mergeCell ref="B20:C20"/>
    <mergeCell ref="B21:C21"/>
    <mergeCell ref="B22:C22"/>
    <mergeCell ref="A1:G1"/>
    <mergeCell ref="A4:G4"/>
    <mergeCell ref="A6:A7"/>
    <mergeCell ref="B6:B7"/>
    <mergeCell ref="C6:C7"/>
    <mergeCell ref="D6:D7"/>
    <mergeCell ref="E6:E7"/>
    <mergeCell ref="F6:F7"/>
    <mergeCell ref="G6:G7"/>
  </mergeCells>
  <pageMargins left="0.511811024" right="0.511811024" top="0.78740157499999996" bottom="0.78740157499999996" header="0.31496062000000002" footer="0.31496062000000002"/>
  <pageSetup paperSize="9" scale="9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1 BANCADA GRAN</vt:lpstr>
      <vt:lpstr>2 SUMIDOURO</vt:lpstr>
      <vt:lpstr>3 VIGA TRAVAMENTO</vt:lpstr>
      <vt:lpstr>'1 BANCADA GRAN'!Area_de_impressao</vt:lpstr>
      <vt:lpstr>'2 SUMIDOURO'!Area_de_impressao</vt:lpstr>
      <vt:lpstr>'3 VIGA TRAVAMENTO'!Area_de_impressao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fiscalizacao</dc:creator>
  <cp:lastModifiedBy>engenharia2</cp:lastModifiedBy>
  <cp:lastPrinted>2023-04-13T13:16:17Z</cp:lastPrinted>
  <dcterms:created xsi:type="dcterms:W3CDTF">2014-07-30T13:05:35Z</dcterms:created>
  <dcterms:modified xsi:type="dcterms:W3CDTF">2023-04-13T13:16:24Z</dcterms:modified>
</cp:coreProperties>
</file>